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45" windowWidth="11340" windowHeight="9345" firstSheet="1" activeTab="1"/>
  </bookViews>
  <sheets>
    <sheet name="Время горизонтально" sheetId="1" state="hidden" r:id="rId1"/>
    <sheet name="Показатель горизонтально" sheetId="3" r:id="rId2"/>
    <sheet name="Вертикальный" sheetId="2" state="hidden" r:id="rId3"/>
  </sheets>
  <externalReferences>
    <externalReference r:id="rId4"/>
    <externalReference r:id="rId5"/>
  </externalReferences>
  <definedNames>
    <definedName name="active_page">'Время горизонтально'!$I$65</definedName>
    <definedName name="allow_energy">'Время горизонтально'!$F$65</definedName>
    <definedName name="calc_with">'Время горизонтально'!$E$65</definedName>
    <definedName name="energy">'Время горизонтально'!$Z$4</definedName>
    <definedName name="group">'Время горизонтально'!$B$5</definedName>
    <definedName name="interval">'Время горизонтально'!$D$65</definedName>
    <definedName name="is_group">'Время горизонтально'!$G$65</definedName>
    <definedName name="isOV">'Время горизонтально'!$E$3</definedName>
    <definedName name="name" localSheetId="2">[1]Горизонтальный!#REF!</definedName>
    <definedName name="name">'Время горизонтально'!#REF!</definedName>
    <definedName name="period">'Время горизонтально'!$Z$5</definedName>
    <definedName name="report_name">'Время горизонтально'!$B$65</definedName>
    <definedName name="start">'Время горизонтально'!$A$8</definedName>
    <definedName name="start1" localSheetId="2">Вертикальный!$A$7</definedName>
    <definedName name="start1">#REF!</definedName>
    <definedName name="start3">'Показатель горизонтально'!$B$7</definedName>
    <definedName name="summary">'Время горизонтально'!$H$65</definedName>
    <definedName name="zzzzzz">[2]Горизонтальный!#REF!</definedName>
  </definedNames>
  <calcPr calcId="145621"/>
</workbook>
</file>

<file path=xl/calcChain.xml><?xml version="1.0" encoding="utf-8"?>
<calcChain xmlns="http://schemas.openxmlformats.org/spreadsheetml/2006/main">
  <c r="K99" i="3" l="1"/>
  <c r="J99" i="3"/>
  <c r="I99" i="3"/>
  <c r="E99" i="3"/>
  <c r="D99" i="3"/>
  <c r="C99" i="3"/>
  <c r="K98" i="3"/>
  <c r="J98" i="3"/>
  <c r="I98" i="3"/>
  <c r="E98" i="3"/>
  <c r="D98" i="3"/>
  <c r="C98" i="3"/>
  <c r="K97" i="3"/>
  <c r="J97" i="3"/>
  <c r="I97" i="3"/>
  <c r="E97" i="3"/>
  <c r="D97" i="3"/>
  <c r="C97" i="3"/>
  <c r="K96" i="3"/>
  <c r="J96" i="3"/>
  <c r="I96" i="3"/>
  <c r="E96" i="3"/>
  <c r="D96" i="3"/>
  <c r="C96" i="3"/>
  <c r="K95" i="3"/>
  <c r="J95" i="3"/>
  <c r="I95" i="3"/>
  <c r="E95" i="3"/>
  <c r="D95" i="3"/>
  <c r="C95" i="3"/>
  <c r="K94" i="3"/>
  <c r="J94" i="3"/>
  <c r="I94" i="3"/>
  <c r="E94" i="3"/>
  <c r="D94" i="3"/>
  <c r="C94" i="3"/>
  <c r="K87" i="3"/>
  <c r="K90" i="3" s="1"/>
  <c r="J87" i="3"/>
  <c r="J90" i="3" s="1"/>
  <c r="I87" i="3"/>
  <c r="I90" i="3" s="1"/>
  <c r="C87" i="3"/>
  <c r="C90" i="3" s="1"/>
  <c r="E86" i="3"/>
  <c r="D86" i="3"/>
  <c r="C86" i="3"/>
  <c r="E85" i="3"/>
  <c r="E87" i="3" s="1"/>
  <c r="E90" i="3" s="1"/>
  <c r="D85" i="3"/>
  <c r="D87" i="3" s="1"/>
  <c r="D90" i="3" s="1"/>
  <c r="C85" i="3"/>
  <c r="I84" i="3"/>
  <c r="I89" i="3" s="1"/>
  <c r="N83" i="3"/>
  <c r="K83" i="3"/>
  <c r="J83" i="3"/>
  <c r="J84" i="3" s="1"/>
  <c r="J89" i="3" s="1"/>
  <c r="I83" i="3"/>
  <c r="E83" i="3"/>
  <c r="D83" i="3"/>
  <c r="M83" i="3" s="1"/>
  <c r="C83" i="3"/>
  <c r="C84" i="3" s="1"/>
  <c r="C89" i="3" s="1"/>
  <c r="L82" i="3"/>
  <c r="K82" i="3"/>
  <c r="K88" i="3" s="1"/>
  <c r="K91" i="3" s="1"/>
  <c r="J82" i="3"/>
  <c r="J88" i="3" s="1"/>
  <c r="J91" i="3" s="1"/>
  <c r="J92" i="3" s="1"/>
  <c r="I82" i="3"/>
  <c r="I88" i="3" s="1"/>
  <c r="I91" i="3" s="1"/>
  <c r="E82" i="3"/>
  <c r="E84" i="3" s="1"/>
  <c r="E89" i="3" s="1"/>
  <c r="D82" i="3"/>
  <c r="D88" i="3" s="1"/>
  <c r="D91" i="3" s="1"/>
  <c r="C82" i="3"/>
  <c r="C88" i="3" s="1"/>
  <c r="C91" i="3" s="1"/>
  <c r="C92" i="3" l="1"/>
  <c r="C93" i="3"/>
  <c r="J93" i="3"/>
  <c r="I92" i="3"/>
  <c r="I93" i="3"/>
  <c r="E88" i="3"/>
  <c r="E91" i="3" s="1"/>
  <c r="M82" i="3"/>
  <c r="L83" i="3"/>
  <c r="D84" i="3"/>
  <c r="D89" i="3" s="1"/>
  <c r="D93" i="3" s="1"/>
  <c r="K84" i="3"/>
  <c r="K89" i="3" s="1"/>
  <c r="K92" i="3" s="1"/>
  <c r="N82" i="3"/>
  <c r="AF8" i="3"/>
  <c r="AF9" i="3"/>
  <c r="AF10" i="3"/>
  <c r="AF11" i="3"/>
  <c r="AF12" i="3"/>
  <c r="AF13" i="3"/>
  <c r="AF14" i="3"/>
  <c r="AF15" i="3"/>
  <c r="AF16" i="3"/>
  <c r="AF17" i="3"/>
  <c r="AF18" i="3"/>
  <c r="AF19" i="3"/>
  <c r="AF20" i="3"/>
  <c r="AF21" i="3"/>
  <c r="AF22" i="3"/>
  <c r="AF23" i="3"/>
  <c r="AF24" i="3"/>
  <c r="AF25" i="3"/>
  <c r="AF26" i="3"/>
  <c r="AF27" i="3"/>
  <c r="AF28" i="3"/>
  <c r="AF29" i="3"/>
  <c r="AF30" i="3"/>
  <c r="AF7" i="3"/>
  <c r="K93" i="3" l="1"/>
  <c r="E93" i="3"/>
  <c r="E92" i="3"/>
  <c r="D92" i="3"/>
  <c r="AE31" i="3"/>
  <c r="AD31" i="3"/>
  <c r="AC31" i="3"/>
  <c r="AB31" i="3"/>
  <c r="AA31" i="3"/>
  <c r="Z31" i="3"/>
  <c r="Y31" i="3"/>
  <c r="X31" i="3"/>
  <c r="W31" i="3"/>
  <c r="V31" i="3"/>
  <c r="U31" i="3"/>
  <c r="T31" i="3"/>
  <c r="S31" i="3"/>
  <c r="R31" i="3"/>
  <c r="Q31" i="3"/>
  <c r="P31" i="3"/>
  <c r="O31" i="3"/>
  <c r="N31" i="3"/>
  <c r="M31" i="3"/>
  <c r="L31" i="3"/>
  <c r="K31" i="3"/>
  <c r="J31" i="3"/>
  <c r="I31" i="3"/>
  <c r="H31" i="3"/>
  <c r="G31" i="3"/>
  <c r="F31" i="3"/>
  <c r="E31" i="3"/>
  <c r="D31" i="3"/>
  <c r="C31" i="3"/>
  <c r="B31" i="3"/>
  <c r="A2" i="2"/>
  <c r="B3" i="3"/>
  <c r="B2" i="3"/>
  <c r="A5" i="3"/>
  <c r="D5" i="2"/>
  <c r="D4" i="2"/>
  <c r="C3" i="2"/>
  <c r="A4" i="2"/>
  <c r="AA10" i="1"/>
  <c r="W10" i="1"/>
  <c r="X10" i="1"/>
  <c r="Y10" i="1"/>
  <c r="Z10" i="1"/>
  <c r="K10" i="1"/>
  <c r="L10" i="1"/>
  <c r="M10" i="1"/>
  <c r="N10" i="1"/>
  <c r="O10" i="1"/>
  <c r="P10" i="1"/>
  <c r="Q10" i="1"/>
  <c r="R10" i="1"/>
  <c r="S10" i="1"/>
  <c r="T10" i="1"/>
  <c r="U10" i="1"/>
  <c r="V10" i="1"/>
  <c r="D10" i="1"/>
  <c r="E10" i="1"/>
  <c r="F10" i="1"/>
  <c r="G10" i="1"/>
  <c r="H10" i="1"/>
  <c r="I10" i="1"/>
  <c r="J10" i="1"/>
  <c r="C10" i="1"/>
</calcChain>
</file>

<file path=xl/sharedStrings.xml><?xml version="1.0" encoding="utf-8"?>
<sst xmlns="http://schemas.openxmlformats.org/spreadsheetml/2006/main" count="248" uniqueCount="115">
  <si>
    <t>№ дог</t>
  </si>
  <si>
    <t>Наименование</t>
  </si>
  <si>
    <t>Сумма</t>
  </si>
  <si>
    <t>00 - 01</t>
  </si>
  <si>
    <t>01 - 02</t>
  </si>
  <si>
    <t>02 - 03</t>
  </si>
  <si>
    <t>03 - 04</t>
  </si>
  <si>
    <t>04 - 05</t>
  </si>
  <si>
    <t>05 - 06</t>
  </si>
  <si>
    <t>06 - 07</t>
  </si>
  <si>
    <t>07 - 08</t>
  </si>
  <si>
    <t>08 - 09</t>
  </si>
  <si>
    <t>09 - 10</t>
  </si>
  <si>
    <t>10 - 11</t>
  </si>
  <si>
    <t>11 - 12</t>
  </si>
  <si>
    <t>12 - 13</t>
  </si>
  <si>
    <t>13 - 14</t>
  </si>
  <si>
    <t>14 - 15</t>
  </si>
  <si>
    <t>15 - 16</t>
  </si>
  <si>
    <t>16 - 17</t>
  </si>
  <si>
    <t>17 - 18</t>
  </si>
  <si>
    <t>18 - 19</t>
  </si>
  <si>
    <t>19 - 20</t>
  </si>
  <si>
    <t>20 - 21</t>
  </si>
  <si>
    <t>21 - 22</t>
  </si>
  <si>
    <t>22 - 23</t>
  </si>
  <si>
    <t>23 - 00</t>
  </si>
  <si>
    <t>Число</t>
  </si>
  <si>
    <t>Интервал</t>
  </si>
  <si>
    <t>Лимит, кВтч</t>
  </si>
  <si>
    <t>Превышение лимита, кВтч</t>
  </si>
  <si>
    <t>Время</t>
  </si>
  <si>
    <t xml:space="preserve">Сумма </t>
  </si>
  <si>
    <t>Мощность по фидерам по часовым интервалам</t>
  </si>
  <si>
    <t>Мощность, кВт</t>
  </si>
  <si>
    <t>POWER_HOUR_FIDER</t>
  </si>
  <si>
    <t>активная энергия</t>
  </si>
  <si>
    <t>за 19.12.2018</t>
  </si>
  <si>
    <t>ПС 110 кВ Климовская</t>
  </si>
  <si>
    <t xml:space="preserve"> 0,4 Климовская ТСН 1 ао RS</t>
  </si>
  <si>
    <t xml:space="preserve"> 0,4 Климовская ТСН 2 ао RS</t>
  </si>
  <si>
    <t xml:space="preserve"> 10 Климовская Т 1 ап RS</t>
  </si>
  <si>
    <t xml:space="preserve"> 10 Климовская Т 1 ро RS</t>
  </si>
  <si>
    <t xml:space="preserve"> 10 Климовская Т 2 ап RS</t>
  </si>
  <si>
    <t xml:space="preserve"> 10 Климовская Т 2 ро RS</t>
  </si>
  <si>
    <t xml:space="preserve"> 10 Климовская-КУФ 1 ао RS</t>
  </si>
  <si>
    <t xml:space="preserve"> 10 Климовская-КУФ 1 ап RS</t>
  </si>
  <si>
    <t xml:space="preserve"> 10 Климовская-КУФ 2 ао RS</t>
  </si>
  <si>
    <t xml:space="preserve"> 10 Климовская-КУФ 2 ап RS</t>
  </si>
  <si>
    <t xml:space="preserve"> 10 Климовская-Лохта ао RS</t>
  </si>
  <si>
    <t xml:space="preserve"> 10 Климовская-Лохта ап RS</t>
  </si>
  <si>
    <t xml:space="preserve"> 10 Климовская-Поселок ао RS</t>
  </si>
  <si>
    <t xml:space="preserve"> 10 Климовская-Поселок рп RS</t>
  </si>
  <si>
    <t xml:space="preserve"> 10 Климовская-ПТФ 2 ао RS</t>
  </si>
  <si>
    <t xml:space="preserve"> 10 Климовская-ПТФ 2 рп RS</t>
  </si>
  <si>
    <t xml:space="preserve"> 10 Климовская-ПТФ 3 ао RS</t>
  </si>
  <si>
    <t xml:space="preserve"> 10 Климовская-ПТФ 3 рп RS</t>
  </si>
  <si>
    <t xml:space="preserve"> 10 Климовская-ПТФ 4 ао RS</t>
  </si>
  <si>
    <t xml:space="preserve"> 10 Климовская-ПТФ 4 рп RS</t>
  </si>
  <si>
    <t xml:space="preserve"> 10 Климовская-Угрюмово ао RS</t>
  </si>
  <si>
    <t xml:space="preserve"> 10 Климовская-Угрюмово ап RS</t>
  </si>
  <si>
    <t xml:space="preserve"> 35 Климовская Т 1 ао RS</t>
  </si>
  <si>
    <t xml:space="preserve"> 35 Климовская Т 1 ап RS</t>
  </si>
  <si>
    <t xml:space="preserve"> 35 Климовская Т 2 ао RS</t>
  </si>
  <si>
    <t xml:space="preserve"> 35 Климовская Т 2 ап RS</t>
  </si>
  <si>
    <t xml:space="preserve"> 35 Климовская-Климовская ао RS</t>
  </si>
  <si>
    <t xml:space="preserve"> 35 Климовская-Климовская ап RS</t>
  </si>
  <si>
    <t xml:space="preserve"> 35 Климовская-Технологическая ао RS</t>
  </si>
  <si>
    <t xml:space="preserve"> 35 Климовская-Технологическая ап RS</t>
  </si>
  <si>
    <t/>
  </si>
  <si>
    <t>реактивная энергия</t>
  </si>
  <si>
    <t>АЧР</t>
  </si>
  <si>
    <t>Т-1</t>
  </si>
  <si>
    <t>Т-2</t>
  </si>
  <si>
    <t>Трехобмоточный тр-р (при условии равенства номинальных мощностей обмоток)</t>
  </si>
  <si>
    <t>4-00</t>
  </si>
  <si>
    <t>9-00</t>
  </si>
  <si>
    <t>18-00</t>
  </si>
  <si>
    <t>Номинальная мощность</t>
  </si>
  <si>
    <t>S ном, кВА</t>
  </si>
  <si>
    <t>Потери холостого хода</t>
  </si>
  <si>
    <t>ΔP xx, кВт</t>
  </si>
  <si>
    <t>Потери короткого замыкания</t>
  </si>
  <si>
    <t>ΔP кз вн, кВт</t>
  </si>
  <si>
    <t>ΔP кз вс, кВт</t>
  </si>
  <si>
    <t>ΔP кз сн, кВт</t>
  </si>
  <si>
    <t>Ток холостого хода</t>
  </si>
  <si>
    <t>I x.х, %</t>
  </si>
  <si>
    <t>Напряжение короткого замыкания</t>
  </si>
  <si>
    <t>U к в-н, %</t>
  </si>
  <si>
    <t>U к в-с, %</t>
  </si>
  <si>
    <t>U к с-н, %</t>
  </si>
  <si>
    <t>Нагрузочная мощность</t>
  </si>
  <si>
    <t>Р н нн, кВт</t>
  </si>
  <si>
    <t>Q н нн, квар</t>
  </si>
  <si>
    <t>S н нн, кВА</t>
  </si>
  <si>
    <t>Р н cн, кВт</t>
  </si>
  <si>
    <t>Q н cн, квар</t>
  </si>
  <si>
    <t>S н сн, кВА</t>
  </si>
  <si>
    <t>S нагр, кВА</t>
  </si>
  <si>
    <t>Коэффициент загрузки</t>
  </si>
  <si>
    <t>К з нн</t>
  </si>
  <si>
    <t>К з сн</t>
  </si>
  <si>
    <t>К з</t>
  </si>
  <si>
    <t>Потери активной мощности</t>
  </si>
  <si>
    <r>
      <t>Δ</t>
    </r>
    <r>
      <rPr>
        <b/>
        <sz val="10"/>
        <rFont val="Arial Cyr"/>
        <charset val="204"/>
      </rPr>
      <t>P, кВт</t>
    </r>
  </si>
  <si>
    <t>Потери реактивной мощности</t>
  </si>
  <si>
    <t>ΔQ, квар</t>
  </si>
  <si>
    <t>U к в, %</t>
  </si>
  <si>
    <t>U к с, %</t>
  </si>
  <si>
    <t>U к н, %</t>
  </si>
  <si>
    <t>ΔP кз в, кВт</t>
  </si>
  <si>
    <t>ΔP кз с, кВт</t>
  </si>
  <si>
    <t>ΔP кз н, кВт</t>
  </si>
  <si>
    <t>Потери в трансформаторах  в режимный день 19.12.2018 по ПС Климовская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</si>
</sst>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dd/mm/yy;@"/>
    <numFmt numFmtId="165" formatCode="#,##0.0"/>
    <numFmt numFmtId="166" formatCode="0.0"/>
  </numFmts>
  <fonts count="14" x14ac:knownFonts="1"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sz val="14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20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name val="Arial Cyr"/>
      <charset val="204"/>
    </font>
    <font>
      <b/>
      <sz val="10"/>
      <name val="Arial Cyr"/>
      <charset val="204"/>
    </font>
  </fonts>
  <fills count="7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5"/>
        <bgColor indexed="64"/>
      </patternFill>
    </fill>
  </fills>
  <borders count="3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indexed="64"/>
      </right>
      <top style="medium">
        <color auto="1"/>
      </top>
      <bottom style="medium">
        <color auto="1"/>
      </bottom>
      <diagonal/>
    </border>
    <border>
      <left style="medium">
        <color indexed="64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auto="1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141">
    <xf numFmtId="0" fontId="0" fillId="0" borderId="0" xfId="0"/>
    <xf numFmtId="0" fontId="2" fillId="0" borderId="0" xfId="0" applyFont="1"/>
    <xf numFmtId="3" fontId="8" fillId="0" borderId="0" xfId="0" applyNumberFormat="1" applyFont="1" applyAlignment="1">
      <alignment horizontal="right" vertical="top"/>
    </xf>
    <xf numFmtId="3" fontId="7" fillId="0" borderId="0" xfId="0" applyNumberFormat="1" applyFont="1" applyAlignment="1">
      <alignment horizontal="right" vertical="center"/>
    </xf>
    <xf numFmtId="0" fontId="4" fillId="0" borderId="0" xfId="0" applyFont="1" applyAlignment="1">
      <alignment horizontal="left" vertical="top"/>
    </xf>
    <xf numFmtId="0" fontId="4" fillId="0" borderId="1" xfId="0" applyFont="1" applyBorder="1" applyAlignment="1">
      <alignment horizontal="left" vertical="top"/>
    </xf>
    <xf numFmtId="0" fontId="4" fillId="0" borderId="0" xfId="0" applyFont="1"/>
    <xf numFmtId="0" fontId="4" fillId="0" borderId="0" xfId="0" applyFont="1" applyAlignment="1">
      <alignment vertical="top" wrapText="1"/>
    </xf>
    <xf numFmtId="0" fontId="4" fillId="0" borderId="2" xfId="0" applyFont="1" applyBorder="1" applyAlignment="1">
      <alignment vertical="top" wrapText="1"/>
    </xf>
    <xf numFmtId="0" fontId="4" fillId="0" borderId="3" xfId="0" applyFont="1" applyBorder="1" applyAlignment="1">
      <alignment vertical="top" wrapText="1"/>
    </xf>
    <xf numFmtId="0" fontId="4" fillId="0" borderId="4" xfId="0" applyFont="1" applyBorder="1" applyAlignment="1">
      <alignment horizontal="left" vertical="top"/>
    </xf>
    <xf numFmtId="1" fontId="4" fillId="0" borderId="0" xfId="0" applyNumberFormat="1" applyFont="1" applyAlignment="1">
      <alignment horizontal="right" vertical="top" wrapText="1"/>
    </xf>
    <xf numFmtId="1" fontId="4" fillId="0" borderId="0" xfId="0" applyNumberFormat="1" applyFont="1" applyAlignment="1">
      <alignment horizontal="right" vertical="top"/>
    </xf>
    <xf numFmtId="1" fontId="4" fillId="0" borderId="0" xfId="0" applyNumberFormat="1" applyFont="1" applyAlignment="1">
      <alignment horizontal="right"/>
    </xf>
    <xf numFmtId="1" fontId="5" fillId="0" borderId="0" xfId="0" applyNumberFormat="1" applyFont="1" applyAlignment="1">
      <alignment horizontal="right" vertical="top"/>
    </xf>
    <xf numFmtId="1" fontId="6" fillId="0" borderId="0" xfId="0" applyNumberFormat="1" applyFont="1" applyAlignment="1">
      <alignment horizontal="left" vertical="top"/>
    </xf>
    <xf numFmtId="1" fontId="4" fillId="0" borderId="4" xfId="0" applyNumberFormat="1" applyFont="1" applyBorder="1" applyAlignment="1">
      <alignment horizontal="right" vertical="top" wrapText="1"/>
    </xf>
    <xf numFmtId="1" fontId="4" fillId="0" borderId="4" xfId="0" applyNumberFormat="1" applyFont="1" applyBorder="1" applyAlignment="1">
      <alignment horizontal="right" vertical="top"/>
    </xf>
    <xf numFmtId="1" fontId="4" fillId="0" borderId="4" xfId="0" applyNumberFormat="1" applyFont="1" applyBorder="1" applyAlignment="1">
      <alignment horizontal="right"/>
    </xf>
    <xf numFmtId="1" fontId="4" fillId="0" borderId="1" xfId="0" applyNumberFormat="1" applyFont="1" applyBorder="1" applyAlignment="1">
      <alignment horizontal="right" vertical="top" wrapText="1"/>
    </xf>
    <xf numFmtId="1" fontId="4" fillId="0" borderId="1" xfId="0" applyNumberFormat="1" applyFont="1" applyBorder="1" applyAlignment="1">
      <alignment horizontal="right" vertical="top"/>
    </xf>
    <xf numFmtId="1" fontId="4" fillId="0" borderId="1" xfId="0" applyNumberFormat="1" applyFont="1" applyBorder="1" applyAlignment="1">
      <alignment horizontal="right"/>
    </xf>
    <xf numFmtId="49" fontId="8" fillId="0" borderId="5" xfId="0" applyNumberFormat="1" applyFont="1" applyBorder="1" applyAlignment="1">
      <alignment horizontal="center" vertical="center" wrapText="1"/>
    </xf>
    <xf numFmtId="49" fontId="8" fillId="0" borderId="6" xfId="0" applyNumberFormat="1" applyFont="1" applyBorder="1" applyAlignment="1">
      <alignment horizontal="center" vertical="center"/>
    </xf>
    <xf numFmtId="0" fontId="9" fillId="0" borderId="0" xfId="0" applyFont="1" applyAlignment="1">
      <alignment horizontal="left" vertical="top"/>
    </xf>
    <xf numFmtId="1" fontId="10" fillId="0" borderId="0" xfId="0" applyNumberFormat="1" applyFont="1" applyAlignment="1">
      <alignment horizontal="left" vertical="top"/>
    </xf>
    <xf numFmtId="49" fontId="8" fillId="0" borderId="6" xfId="0" applyNumberFormat="1" applyFont="1" applyBorder="1" applyAlignment="1">
      <alignment horizontal="center" vertical="center" wrapText="1"/>
    </xf>
    <xf numFmtId="3" fontId="8" fillId="0" borderId="7" xfId="0" applyNumberFormat="1" applyFont="1" applyBorder="1" applyAlignment="1">
      <alignment horizontal="center" vertical="center" wrapText="1"/>
    </xf>
    <xf numFmtId="3" fontId="3" fillId="0" borderId="8" xfId="0" applyNumberFormat="1" applyFont="1" applyBorder="1" applyAlignment="1">
      <alignment horizontal="right"/>
    </xf>
    <xf numFmtId="3" fontId="3" fillId="0" borderId="9" xfId="0" applyNumberFormat="1" applyFont="1" applyBorder="1" applyAlignment="1">
      <alignment horizontal="right"/>
    </xf>
    <xf numFmtId="0" fontId="11" fillId="0" borderId="0" xfId="0" applyFont="1" applyAlignment="1">
      <alignment horizontal="center"/>
    </xf>
    <xf numFmtId="4" fontId="11" fillId="0" borderId="0" xfId="0" applyNumberFormat="1" applyFont="1"/>
    <xf numFmtId="3" fontId="11" fillId="0" borderId="0" xfId="0" applyNumberFormat="1" applyFont="1"/>
    <xf numFmtId="14" fontId="8" fillId="0" borderId="0" xfId="0" applyNumberFormat="1" applyFont="1" applyAlignment="1">
      <alignment vertical="top"/>
    </xf>
    <xf numFmtId="4" fontId="7" fillId="0" borderId="0" xfId="0" applyNumberFormat="1" applyFont="1" applyAlignment="1">
      <alignment horizontal="right"/>
    </xf>
    <xf numFmtId="4" fontId="8" fillId="0" borderId="0" xfId="0" applyNumberFormat="1" applyFont="1" applyAlignment="1">
      <alignment horizontal="right"/>
    </xf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8" fillId="0" borderId="5" xfId="0" applyFont="1" applyBorder="1" applyAlignment="1">
      <alignment horizontal="center" vertical="center" wrapText="1"/>
    </xf>
    <xf numFmtId="164" fontId="8" fillId="0" borderId="6" xfId="0" applyNumberFormat="1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4" fontId="8" fillId="0" borderId="10" xfId="0" applyNumberFormat="1" applyFont="1" applyBorder="1" applyAlignment="1">
      <alignment horizontal="center" vertical="center" wrapText="1"/>
    </xf>
    <xf numFmtId="0" fontId="2" fillId="0" borderId="0" xfId="0" applyNumberFormat="1" applyFont="1"/>
    <xf numFmtId="0" fontId="8" fillId="0" borderId="0" xfId="0" applyNumberFormat="1" applyFont="1"/>
    <xf numFmtId="0" fontId="7" fillId="0" borderId="0" xfId="0" applyNumberFormat="1" applyFont="1"/>
    <xf numFmtId="4" fontId="2" fillId="0" borderId="0" xfId="0" applyNumberFormat="1" applyFont="1"/>
    <xf numFmtId="3" fontId="3" fillId="0" borderId="0" xfId="0" applyNumberFormat="1" applyFont="1" applyAlignment="1">
      <alignment horizontal="right"/>
    </xf>
    <xf numFmtId="0" fontId="11" fillId="0" borderId="0" xfId="0" applyFont="1" applyAlignment="1">
      <alignment vertical="top"/>
    </xf>
    <xf numFmtId="164" fontId="11" fillId="0" borderId="0" xfId="0" applyNumberFormat="1" applyFont="1" applyAlignment="1">
      <alignment horizontal="center" vertical="top"/>
    </xf>
    <xf numFmtId="0" fontId="2" fillId="0" borderId="0" xfId="0" applyFont="1" applyAlignment="1">
      <alignment vertical="top"/>
    </xf>
    <xf numFmtId="0" fontId="7" fillId="0" borderId="0" xfId="0" applyFont="1"/>
    <xf numFmtId="0" fontId="8" fillId="0" borderId="0" xfId="0" applyFont="1"/>
    <xf numFmtId="4" fontId="10" fillId="0" borderId="0" xfId="0" applyNumberFormat="1" applyFont="1"/>
    <xf numFmtId="4" fontId="8" fillId="0" borderId="0" xfId="0" applyNumberFormat="1" applyFont="1"/>
    <xf numFmtId="4" fontId="7" fillId="0" borderId="0" xfId="0" applyNumberFormat="1" applyFont="1"/>
    <xf numFmtId="3" fontId="3" fillId="0" borderId="0" xfId="0" applyNumberFormat="1" applyFont="1"/>
    <xf numFmtId="4" fontId="3" fillId="0" borderId="0" xfId="0" applyNumberFormat="1" applyFont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49" fontId="8" fillId="0" borderId="10" xfId="0" applyNumberFormat="1" applyFont="1" applyBorder="1" applyAlignment="1">
      <alignment horizontal="center" vertical="center" wrapText="1"/>
    </xf>
    <xf numFmtId="1" fontId="4" fillId="0" borderId="11" xfId="0" applyNumberFormat="1" applyFont="1" applyBorder="1" applyAlignment="1">
      <alignment horizontal="right"/>
    </xf>
    <xf numFmtId="1" fontId="4" fillId="0" borderId="12" xfId="0" applyNumberFormat="1" applyFont="1" applyBorder="1" applyAlignment="1">
      <alignment horizontal="right"/>
    </xf>
    <xf numFmtId="3" fontId="10" fillId="0" borderId="0" xfId="0" applyNumberFormat="1" applyFont="1" applyAlignment="1">
      <alignment horizontal="left" vertical="top"/>
    </xf>
    <xf numFmtId="3" fontId="8" fillId="0" borderId="13" xfId="0" applyNumberFormat="1" applyFont="1" applyBorder="1" applyAlignment="1">
      <alignment horizontal="center" vertical="center" wrapText="1"/>
    </xf>
    <xf numFmtId="0" fontId="5" fillId="0" borderId="14" xfId="0" applyFont="1" applyBorder="1" applyAlignment="1">
      <alignment wrapText="1"/>
    </xf>
    <xf numFmtId="0" fontId="8" fillId="0" borderId="15" xfId="0" applyFont="1" applyBorder="1" applyAlignment="1">
      <alignment horizontal="right"/>
    </xf>
    <xf numFmtId="1" fontId="5" fillId="0" borderId="15" xfId="0" applyNumberFormat="1" applyFont="1" applyBorder="1" applyAlignment="1">
      <alignment horizontal="right" wrapText="1"/>
    </xf>
    <xf numFmtId="1" fontId="5" fillId="0" borderId="16" xfId="0" applyNumberFormat="1" applyFont="1" applyBorder="1" applyAlignment="1">
      <alignment horizontal="right" wrapText="1"/>
    </xf>
    <xf numFmtId="3" fontId="3" fillId="0" borderId="17" xfId="0" applyNumberFormat="1" applyFont="1" applyBorder="1" applyAlignment="1">
      <alignment horizontal="right" wrapText="1"/>
    </xf>
    <xf numFmtId="0" fontId="3" fillId="0" borderId="0" xfId="0" applyFont="1" applyAlignment="1"/>
    <xf numFmtId="0" fontId="8" fillId="0" borderId="18" xfId="0" applyNumberFormat="1" applyFont="1" applyBorder="1" applyAlignment="1">
      <alignment horizontal="center" vertical="center" wrapText="1"/>
    </xf>
    <xf numFmtId="4" fontId="3" fillId="0" borderId="19" xfId="0" applyNumberFormat="1" applyFont="1" applyBorder="1" applyAlignment="1">
      <alignment horizontal="left" vertical="center" wrapText="1"/>
    </xf>
    <xf numFmtId="4" fontId="3" fillId="0" borderId="20" xfId="0" applyNumberFormat="1" applyFont="1" applyBorder="1" applyAlignment="1">
      <alignment horizontal="left" vertical="center" wrapText="1"/>
    </xf>
    <xf numFmtId="4" fontId="3" fillId="0" borderId="21" xfId="0" applyNumberFormat="1" applyFont="1" applyBorder="1" applyAlignment="1">
      <alignment horizontal="center" vertical="center" wrapText="1"/>
    </xf>
    <xf numFmtId="4" fontId="2" fillId="0" borderId="22" xfId="0" applyNumberFormat="1" applyFont="1" applyBorder="1"/>
    <xf numFmtId="4" fontId="2" fillId="0" borderId="23" xfId="0" applyNumberFormat="1" applyFont="1" applyBorder="1"/>
    <xf numFmtId="4" fontId="3" fillId="0" borderId="24" xfId="0" applyNumberFormat="1" applyFont="1" applyBorder="1" applyAlignment="1">
      <alignment horizontal="center" vertical="center" wrapText="1"/>
    </xf>
    <xf numFmtId="4" fontId="2" fillId="0" borderId="25" xfId="0" applyNumberFormat="1" applyFont="1" applyBorder="1"/>
    <xf numFmtId="4" fontId="2" fillId="0" borderId="26" xfId="0" applyNumberFormat="1" applyFont="1" applyBorder="1"/>
    <xf numFmtId="4" fontId="3" fillId="0" borderId="27" xfId="0" applyNumberFormat="1" applyFont="1" applyBorder="1" applyAlignment="1">
      <alignment horizontal="center" vertical="center" wrapText="1"/>
    </xf>
    <xf numFmtId="4" fontId="2" fillId="0" borderId="28" xfId="0" applyNumberFormat="1" applyFont="1" applyBorder="1"/>
    <xf numFmtId="4" fontId="2" fillId="0" borderId="29" xfId="0" applyNumberFormat="1" applyFont="1" applyBorder="1"/>
    <xf numFmtId="0" fontId="0" fillId="0" borderId="0" xfId="0"/>
    <xf numFmtId="4" fontId="7" fillId="0" borderId="0" xfId="0" applyNumberFormat="1" applyFont="1" applyAlignment="1">
      <alignment horizontal="right"/>
    </xf>
    <xf numFmtId="4" fontId="8" fillId="0" borderId="0" xfId="0" applyNumberFormat="1" applyFont="1" applyAlignment="1">
      <alignment horizontal="right"/>
    </xf>
    <xf numFmtId="0" fontId="2" fillId="0" borderId="0" xfId="0" applyNumberFormat="1" applyFont="1"/>
    <xf numFmtId="0" fontId="8" fillId="0" borderId="0" xfId="0" applyNumberFormat="1" applyFont="1"/>
    <xf numFmtId="0" fontId="7" fillId="0" borderId="0" xfId="0" applyNumberFormat="1" applyFont="1"/>
    <xf numFmtId="4" fontId="10" fillId="0" borderId="0" xfId="0" applyNumberFormat="1" applyFont="1"/>
    <xf numFmtId="4" fontId="8" fillId="0" borderId="0" xfId="0" applyNumberFormat="1" applyFont="1"/>
    <xf numFmtId="4" fontId="7" fillId="0" borderId="0" xfId="0" applyNumberFormat="1" applyFont="1"/>
    <xf numFmtId="4" fontId="3" fillId="0" borderId="0" xfId="0" applyNumberFormat="1" applyFont="1" applyAlignment="1">
      <alignment horizontal="left" vertical="center" wrapText="1"/>
    </xf>
    <xf numFmtId="0" fontId="8" fillId="0" borderId="18" xfId="0" applyNumberFormat="1" applyFont="1" applyBorder="1" applyAlignment="1">
      <alignment horizontal="center" vertical="center" wrapText="1"/>
    </xf>
    <xf numFmtId="4" fontId="3" fillId="0" borderId="19" xfId="0" applyNumberFormat="1" applyFont="1" applyBorder="1" applyAlignment="1">
      <alignment horizontal="left" vertical="center" wrapText="1"/>
    </xf>
    <xf numFmtId="4" fontId="3" fillId="0" borderId="20" xfId="0" applyNumberFormat="1" applyFont="1" applyBorder="1" applyAlignment="1">
      <alignment horizontal="left" vertical="center" wrapText="1"/>
    </xf>
    <xf numFmtId="4" fontId="3" fillId="0" borderId="21" xfId="0" applyNumberFormat="1" applyFont="1" applyBorder="1" applyAlignment="1">
      <alignment horizontal="center" vertical="center" wrapText="1"/>
    </xf>
    <xf numFmtId="4" fontId="2" fillId="0" borderId="22" xfId="0" applyNumberFormat="1" applyFont="1" applyBorder="1"/>
    <xf numFmtId="4" fontId="2" fillId="0" borderId="23" xfId="0" applyNumberFormat="1" applyFont="1" applyBorder="1"/>
    <xf numFmtId="4" fontId="3" fillId="0" borderId="24" xfId="0" applyNumberFormat="1" applyFont="1" applyBorder="1" applyAlignment="1">
      <alignment horizontal="center" vertical="center" wrapText="1"/>
    </xf>
    <xf numFmtId="4" fontId="2" fillId="0" borderId="25" xfId="0" applyNumberFormat="1" applyFont="1" applyBorder="1"/>
    <xf numFmtId="4" fontId="2" fillId="0" borderId="26" xfId="0" applyNumberFormat="1" applyFont="1" applyBorder="1"/>
    <xf numFmtId="4" fontId="3" fillId="0" borderId="27" xfId="0" applyNumberFormat="1" applyFont="1" applyBorder="1" applyAlignment="1">
      <alignment horizontal="center" vertical="center" wrapText="1"/>
    </xf>
    <xf numFmtId="4" fontId="2" fillId="0" borderId="28" xfId="0" applyNumberFormat="1" applyFont="1" applyBorder="1"/>
    <xf numFmtId="4" fontId="2" fillId="0" borderId="29" xfId="0" applyNumberFormat="1" applyFont="1" applyBorder="1"/>
    <xf numFmtId="165" fontId="2" fillId="0" borderId="0" xfId="0" applyNumberFormat="1" applyFont="1"/>
    <xf numFmtId="165" fontId="2" fillId="2" borderId="0" xfId="0" applyNumberFormat="1" applyFont="1" applyFill="1"/>
    <xf numFmtId="4" fontId="3" fillId="2" borderId="0" xfId="0" applyNumberFormat="1" applyFont="1" applyFill="1" applyAlignment="1">
      <alignment horizontal="left" vertical="center" wrapText="1"/>
    </xf>
    <xf numFmtId="0" fontId="13" fillId="0" borderId="0" xfId="0" applyFont="1"/>
    <xf numFmtId="0" fontId="0" fillId="0" borderId="0" xfId="0" applyFill="1" applyBorder="1" applyAlignment="1"/>
    <xf numFmtId="0" fontId="13" fillId="0" borderId="33" xfId="0" applyFont="1" applyFill="1" applyBorder="1" applyAlignment="1">
      <alignment horizontal="center" vertical="center" wrapText="1"/>
    </xf>
    <xf numFmtId="0" fontId="13" fillId="0" borderId="0" xfId="0" applyFont="1" applyFill="1" applyBorder="1" applyAlignment="1">
      <alignment horizontal="center"/>
    </xf>
    <xf numFmtId="0" fontId="13" fillId="4" borderId="21" xfId="0" applyFont="1" applyFill="1" applyBorder="1" applyAlignment="1">
      <alignment horizontal="left" vertical="center" wrapText="1"/>
    </xf>
    <xf numFmtId="0" fontId="13" fillId="4" borderId="22" xfId="0" applyFont="1" applyFill="1" applyBorder="1" applyAlignment="1">
      <alignment horizontal="center" vertical="center" wrapText="1"/>
    </xf>
    <xf numFmtId="0" fontId="0" fillId="5" borderId="23" xfId="0" applyFill="1" applyBorder="1" applyAlignment="1">
      <alignment horizontal="center" vertical="center"/>
    </xf>
    <xf numFmtId="0" fontId="13" fillId="4" borderId="24" xfId="0" applyFont="1" applyFill="1" applyBorder="1" applyAlignment="1">
      <alignment horizontal="left" vertical="center" wrapText="1"/>
    </xf>
    <xf numFmtId="0" fontId="13" fillId="4" borderId="25" xfId="0" applyFont="1" applyFill="1" applyBorder="1" applyAlignment="1">
      <alignment horizontal="center" vertical="center" wrapText="1"/>
    </xf>
    <xf numFmtId="0" fontId="0" fillId="5" borderId="26" xfId="0" applyFill="1" applyBorder="1" applyAlignment="1">
      <alignment horizontal="center" vertical="center"/>
    </xf>
    <xf numFmtId="4" fontId="3" fillId="0" borderId="0" xfId="0" applyNumberFormat="1" applyFont="1" applyAlignment="1">
      <alignment horizontal="center"/>
    </xf>
    <xf numFmtId="4" fontId="0" fillId="0" borderId="26" xfId="0" applyNumberFormat="1" applyBorder="1" applyAlignment="1">
      <alignment horizontal="center" vertical="center"/>
    </xf>
    <xf numFmtId="2" fontId="0" fillId="5" borderId="26" xfId="0" applyNumberFormat="1" applyFill="1" applyBorder="1" applyAlignment="1">
      <alignment horizontal="center" vertical="center"/>
    </xf>
    <xf numFmtId="0" fontId="0" fillId="0" borderId="26" xfId="0" applyBorder="1" applyAlignment="1">
      <alignment horizontal="center" vertical="center"/>
    </xf>
    <xf numFmtId="0" fontId="13" fillId="4" borderId="28" xfId="0" applyFont="1" applyFill="1" applyBorder="1" applyAlignment="1">
      <alignment horizontal="center" vertical="center" wrapText="1"/>
    </xf>
    <xf numFmtId="2" fontId="0" fillId="5" borderId="29" xfId="0" applyNumberFormat="1" applyFill="1" applyBorder="1" applyAlignment="1">
      <alignment horizontal="center" vertical="center"/>
    </xf>
    <xf numFmtId="0" fontId="13" fillId="4" borderId="3" xfId="0" applyFont="1" applyFill="1" applyBorder="1" applyAlignment="1">
      <alignment horizontal="left" vertical="center" wrapText="1"/>
    </xf>
    <xf numFmtId="0" fontId="13" fillId="4" borderId="4" xfId="0" applyFont="1" applyFill="1" applyBorder="1" applyAlignment="1">
      <alignment horizontal="center" vertical="center" wrapText="1"/>
    </xf>
    <xf numFmtId="166" fontId="13" fillId="6" borderId="11" xfId="0" applyNumberFormat="1" applyFont="1" applyFill="1" applyBorder="1" applyAlignment="1">
      <alignment horizontal="center" vertical="center"/>
    </xf>
    <xf numFmtId="0" fontId="13" fillId="4" borderId="27" xfId="0" applyFont="1" applyFill="1" applyBorder="1" applyAlignment="1">
      <alignment horizontal="left" vertical="center" wrapText="1"/>
    </xf>
    <xf numFmtId="166" fontId="13" fillId="6" borderId="29" xfId="0" applyNumberFormat="1" applyFont="1" applyFill="1" applyBorder="1" applyAlignment="1">
      <alignment horizontal="center" vertical="center"/>
    </xf>
    <xf numFmtId="0" fontId="0" fillId="5" borderId="29" xfId="0" applyFill="1" applyBorder="1" applyAlignment="1">
      <alignment horizontal="center" vertical="center"/>
    </xf>
    <xf numFmtId="0" fontId="13" fillId="4" borderId="36" xfId="0" applyFont="1" applyFill="1" applyBorder="1" applyAlignment="1">
      <alignment horizontal="left" vertical="center" wrapText="1"/>
    </xf>
    <xf numFmtId="0" fontId="13" fillId="4" borderId="35" xfId="0" applyFont="1" applyFill="1" applyBorder="1" applyAlignment="1">
      <alignment horizontal="left" vertical="center" wrapText="1"/>
    </xf>
    <xf numFmtId="0" fontId="13" fillId="4" borderId="37" xfId="0" applyFont="1" applyFill="1" applyBorder="1" applyAlignment="1">
      <alignment horizontal="left" vertical="center" wrapText="1"/>
    </xf>
    <xf numFmtId="0" fontId="13" fillId="4" borderId="34" xfId="0" applyFont="1" applyFill="1" applyBorder="1" applyAlignment="1">
      <alignment horizontal="left" vertical="center" wrapText="1"/>
    </xf>
    <xf numFmtId="0" fontId="13" fillId="4" borderId="3" xfId="0" applyFont="1" applyFill="1" applyBorder="1" applyAlignment="1">
      <alignment horizontal="left" vertical="center" wrapText="1"/>
    </xf>
    <xf numFmtId="0" fontId="13" fillId="4" borderId="24" xfId="0" applyFont="1" applyFill="1" applyBorder="1" applyAlignment="1">
      <alignment horizontal="left" vertical="center" wrapText="1"/>
    </xf>
    <xf numFmtId="0" fontId="13" fillId="4" borderId="27" xfId="0" applyFont="1" applyFill="1" applyBorder="1" applyAlignment="1">
      <alignment horizontal="left" vertical="center" wrapText="1"/>
    </xf>
    <xf numFmtId="0" fontId="12" fillId="0" borderId="0" xfId="0" applyFont="1" applyAlignment="1">
      <alignment horizontal="center" wrapText="1"/>
    </xf>
    <xf numFmtId="0" fontId="12" fillId="0" borderId="30" xfId="0" applyFont="1" applyFill="1" applyBorder="1" applyAlignment="1">
      <alignment horizontal="center"/>
    </xf>
    <xf numFmtId="0" fontId="12" fillId="0" borderId="30" xfId="0" applyFont="1" applyBorder="1" applyAlignment="1">
      <alignment horizontal="center"/>
    </xf>
    <xf numFmtId="0" fontId="13" fillId="3" borderId="31" xfId="0" applyFont="1" applyFill="1" applyBorder="1" applyAlignment="1">
      <alignment horizontal="center" vertical="center" wrapText="1"/>
    </xf>
    <xf numFmtId="0" fontId="0" fillId="0" borderId="32" xfId="0" applyBorder="1" applyAlignment="1">
      <alignment horizontal="center" vertical="center" wrapText="1"/>
    </xf>
    <xf numFmtId="4" fontId="3" fillId="2" borderId="19" xfId="0" applyNumberFormat="1" applyFont="1" applyFill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2.xml"/><Relationship Id="rId4" Type="http://schemas.openxmlformats.org/officeDocument/2006/relationships/externalLink" Target="externalLinks/externalLink1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Program%20Files/Enforce/ASKUE/ExcelReports/Power/__&#1052;&#1086;&#1097;&#1085;&#1086;&#1089;&#1090;&#1100;%20&#1087;&#1086;%20&#1057;&#1055;%20&#1079;&#1072;%20&#1080;&#1085;&#1090;&#1077;&#1088;&#1074;&#1072;&#1083;%20&#1087;&#1086;%2030%20&#1084;&#1080;&#1085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Program%20Files/Enforce/ASKUE/ExcelReports/Power/_&#1069;&#1069;%20&#1087;&#1086;%20&#1057;&#1055;%20&#1079;&#1072;%20&#1089;&#1091;&#1090;&#1082;&#1080;%20&#1087;&#1086;%2030%20&#1084;&#1080;&#1085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ризонтальный"/>
      <sheetName val="Вертикальный"/>
    </sheetNames>
    <sheetDataSet>
      <sheetData sheetId="0"/>
      <sheetData sheetId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ризонтальный"/>
      <sheetName val="Вертикальный"/>
    </sheetNames>
    <sheetDataSet>
      <sheetData sheetId="0"/>
      <sheetData sheetId="1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A65"/>
  <sheetViews>
    <sheetView zoomScaleNormal="100" zoomScaleSheetLayoutView="100" workbookViewId="0">
      <pane xSplit="2" ySplit="7" topLeftCell="C43" activePane="bottomRight" state="frozen"/>
      <selection pane="topRight" activeCell="C1" sqref="C1"/>
      <selection pane="bottomLeft" activeCell="A8" sqref="A8"/>
      <selection pane="bottomRight" activeCell="B2" sqref="B2"/>
    </sheetView>
  </sheetViews>
  <sheetFormatPr defaultRowHeight="12.75" x14ac:dyDescent="0.2"/>
  <cols>
    <col min="1" max="1" width="5" style="7" hidden="1" customWidth="1"/>
    <col min="2" max="2" width="30.7109375" style="4" customWidth="1"/>
    <col min="3" max="3" width="7.7109375" style="11" customWidth="1"/>
    <col min="4" max="11" width="7.7109375" style="12" customWidth="1"/>
    <col min="12" max="26" width="7.7109375" style="13" customWidth="1"/>
    <col min="27" max="27" width="13.42578125" style="1" hidden="1" customWidth="1"/>
    <col min="28" max="16384" width="9.140625" style="1"/>
  </cols>
  <sheetData>
    <row r="2" spans="1:27" ht="24.75" customHeight="1" x14ac:dyDescent="0.2">
      <c r="C2" s="14"/>
      <c r="E2" s="25" t="s">
        <v>33</v>
      </c>
      <c r="F2" s="14"/>
      <c r="G2" s="14"/>
      <c r="H2" s="14"/>
      <c r="I2" s="14"/>
      <c r="J2" s="14"/>
    </row>
    <row r="3" spans="1:27" ht="21" customHeight="1" x14ac:dyDescent="0.2">
      <c r="C3" s="12"/>
      <c r="E3" s="15"/>
    </row>
    <row r="4" spans="1:27" ht="12.75" customHeight="1" x14ac:dyDescent="0.2">
      <c r="C4" s="12"/>
      <c r="Z4" s="3" t="s">
        <v>36</v>
      </c>
    </row>
    <row r="5" spans="1:27" ht="18.75" x14ac:dyDescent="0.2">
      <c r="B5" s="24" t="s">
        <v>38</v>
      </c>
      <c r="C5" s="12"/>
      <c r="Z5" s="2" t="s">
        <v>37</v>
      </c>
    </row>
    <row r="6" spans="1:27" ht="13.5" thickBot="1" x14ac:dyDescent="0.25"/>
    <row r="7" spans="1:27" ht="37.5" customHeight="1" thickBot="1" x14ac:dyDescent="0.25">
      <c r="A7" s="22" t="s">
        <v>0</v>
      </c>
      <c r="B7" s="23" t="s">
        <v>1</v>
      </c>
      <c r="C7" s="26" t="s">
        <v>3</v>
      </c>
      <c r="D7" s="26" t="s">
        <v>4</v>
      </c>
      <c r="E7" s="26" t="s">
        <v>5</v>
      </c>
      <c r="F7" s="26" t="s">
        <v>6</v>
      </c>
      <c r="G7" s="26" t="s">
        <v>7</v>
      </c>
      <c r="H7" s="26" t="s">
        <v>8</v>
      </c>
      <c r="I7" s="26" t="s">
        <v>9</v>
      </c>
      <c r="J7" s="26" t="s">
        <v>10</v>
      </c>
      <c r="K7" s="26" t="s">
        <v>11</v>
      </c>
      <c r="L7" s="26" t="s">
        <v>12</v>
      </c>
      <c r="M7" s="26" t="s">
        <v>13</v>
      </c>
      <c r="N7" s="26" t="s">
        <v>14</v>
      </c>
      <c r="O7" s="26" t="s">
        <v>15</v>
      </c>
      <c r="P7" s="26" t="s">
        <v>16</v>
      </c>
      <c r="Q7" s="26" t="s">
        <v>17</v>
      </c>
      <c r="R7" s="26" t="s">
        <v>18</v>
      </c>
      <c r="S7" s="26" t="s">
        <v>19</v>
      </c>
      <c r="T7" s="26" t="s">
        <v>20</v>
      </c>
      <c r="U7" s="26" t="s">
        <v>21</v>
      </c>
      <c r="V7" s="26" t="s">
        <v>22</v>
      </c>
      <c r="W7" s="26" t="s">
        <v>23</v>
      </c>
      <c r="X7" s="26" t="s">
        <v>24</v>
      </c>
      <c r="Y7" s="26" t="s">
        <v>25</v>
      </c>
      <c r="Z7" s="58" t="s">
        <v>26</v>
      </c>
      <c r="AA7" s="27" t="s">
        <v>32</v>
      </c>
    </row>
    <row r="8" spans="1:27" x14ac:dyDescent="0.2">
      <c r="A8" s="9"/>
      <c r="B8" s="10"/>
      <c r="C8" s="16"/>
      <c r="D8" s="17"/>
      <c r="E8" s="17"/>
      <c r="F8" s="17"/>
      <c r="G8" s="17"/>
      <c r="H8" s="17"/>
      <c r="I8" s="17"/>
      <c r="J8" s="17"/>
      <c r="K8" s="17"/>
      <c r="L8" s="18"/>
      <c r="M8" s="18"/>
      <c r="N8" s="18"/>
      <c r="O8" s="18"/>
      <c r="P8" s="18"/>
      <c r="Q8" s="18"/>
      <c r="R8" s="18"/>
      <c r="S8" s="18"/>
      <c r="T8" s="18"/>
      <c r="U8" s="18"/>
      <c r="V8" s="18"/>
      <c r="W8" s="18"/>
      <c r="X8" s="18"/>
      <c r="Y8" s="18"/>
      <c r="Z8" s="59"/>
      <c r="AA8" s="28"/>
    </row>
    <row r="9" spans="1:27" x14ac:dyDescent="0.2">
      <c r="A9" s="8"/>
      <c r="B9" s="5"/>
      <c r="C9" s="19"/>
      <c r="D9" s="20"/>
      <c r="E9" s="20"/>
      <c r="F9" s="20"/>
      <c r="G9" s="20"/>
      <c r="H9" s="20"/>
      <c r="I9" s="20"/>
      <c r="J9" s="20"/>
      <c r="K9" s="20"/>
      <c r="L9" s="21"/>
      <c r="M9" s="21"/>
      <c r="N9" s="21"/>
      <c r="O9" s="21"/>
      <c r="P9" s="21"/>
      <c r="Q9" s="21"/>
      <c r="R9" s="21"/>
      <c r="S9" s="21"/>
      <c r="T9" s="21"/>
      <c r="U9" s="21"/>
      <c r="V9" s="21"/>
      <c r="W9" s="21"/>
      <c r="X9" s="21"/>
      <c r="Y9" s="21"/>
      <c r="Z9" s="60"/>
      <c r="AA9" s="29"/>
    </row>
    <row r="10" spans="1:27" s="68" customFormat="1" ht="16.5" thickBot="1" x14ac:dyDescent="0.3">
      <c r="A10" s="63"/>
      <c r="B10" s="64" t="s">
        <v>2</v>
      </c>
      <c r="C10" s="65">
        <f>SUM(C8:C9)</f>
        <v>0</v>
      </c>
      <c r="D10" s="65">
        <f t="shared" ref="D10:J10" si="0">SUM(D8:D9)</f>
        <v>0</v>
      </c>
      <c r="E10" s="65">
        <f t="shared" si="0"/>
        <v>0</v>
      </c>
      <c r="F10" s="65">
        <f t="shared" si="0"/>
        <v>0</v>
      </c>
      <c r="G10" s="65">
        <f t="shared" si="0"/>
        <v>0</v>
      </c>
      <c r="H10" s="65">
        <f t="shared" si="0"/>
        <v>0</v>
      </c>
      <c r="I10" s="65">
        <f t="shared" si="0"/>
        <v>0</v>
      </c>
      <c r="J10" s="65">
        <f t="shared" si="0"/>
        <v>0</v>
      </c>
      <c r="K10" s="65">
        <f t="shared" ref="K10:Z10" si="1">SUM(K8:K9)</f>
        <v>0</v>
      </c>
      <c r="L10" s="65">
        <f t="shared" si="1"/>
        <v>0</v>
      </c>
      <c r="M10" s="65">
        <f t="shared" si="1"/>
        <v>0</v>
      </c>
      <c r="N10" s="65">
        <f t="shared" si="1"/>
        <v>0</v>
      </c>
      <c r="O10" s="65">
        <f t="shared" si="1"/>
        <v>0</v>
      </c>
      <c r="P10" s="65">
        <f t="shared" si="1"/>
        <v>0</v>
      </c>
      <c r="Q10" s="65">
        <f t="shared" si="1"/>
        <v>0</v>
      </c>
      <c r="R10" s="65">
        <f t="shared" si="1"/>
        <v>0</v>
      </c>
      <c r="S10" s="65">
        <f t="shared" si="1"/>
        <v>0</v>
      </c>
      <c r="T10" s="65">
        <f t="shared" si="1"/>
        <v>0</v>
      </c>
      <c r="U10" s="65">
        <f t="shared" si="1"/>
        <v>0</v>
      </c>
      <c r="V10" s="65">
        <f t="shared" si="1"/>
        <v>0</v>
      </c>
      <c r="W10" s="65">
        <f t="shared" si="1"/>
        <v>0</v>
      </c>
      <c r="X10" s="65">
        <f t="shared" si="1"/>
        <v>0</v>
      </c>
      <c r="Y10" s="65">
        <f t="shared" si="1"/>
        <v>0</v>
      </c>
      <c r="Z10" s="66">
        <f t="shared" si="1"/>
        <v>0</v>
      </c>
      <c r="AA10" s="67">
        <f>SUM(AA8:AA9)</f>
        <v>0</v>
      </c>
    </row>
    <row r="65" spans="2:9" ht="17.25" hidden="1" customHeight="1" x14ac:dyDescent="0.2">
      <c r="B65" s="6" t="s">
        <v>35</v>
      </c>
      <c r="C65" s="4"/>
      <c r="D65" s="11">
        <v>1</v>
      </c>
      <c r="E65" s="12">
        <v>0</v>
      </c>
      <c r="F65" s="12">
        <v>0</v>
      </c>
      <c r="G65" s="12">
        <v>1</v>
      </c>
      <c r="H65" s="12">
        <v>1</v>
      </c>
      <c r="I65" s="12">
        <v>3</v>
      </c>
    </row>
  </sheetData>
  <phoneticPr fontId="1" type="noConversion"/>
  <pageMargins left="0.59055118110236227" right="0.59055118110236227" top="0.59055118110236227" bottom="0.59055118110236227" header="0.51181102362204722" footer="0.51181102362204722"/>
  <pageSetup paperSize="9" scale="59" fitToWidth="2" fitToHeight="100" orientation="landscape" verticalDpi="0" r:id="rId1"/>
  <headerFooter alignWithMargins="0">
    <oddFooter>&amp;LЭнфорс АСКУЭ&amp;C&amp;D  &amp;T&amp;RСтраница &amp;P из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B99"/>
  <sheetViews>
    <sheetView tabSelected="1" workbookViewId="0">
      <pane xSplit="1" ySplit="6" topLeftCell="J80" activePane="bottomRight" state="frozen"/>
      <selection pane="topRight" activeCell="B1" sqref="B1"/>
      <selection pane="bottomLeft" activeCell="A7" sqref="A7"/>
      <selection pane="bottomRight" activeCell="I85" sqref="I85"/>
    </sheetView>
  </sheetViews>
  <sheetFormatPr defaultRowHeight="12.75" x14ac:dyDescent="0.2"/>
  <cols>
    <col min="1" max="1" width="11.5703125" style="1" customWidth="1"/>
    <col min="2" max="54" width="18.7109375" style="45" customWidth="1"/>
    <col min="55" max="16384" width="9.140625" style="1"/>
  </cols>
  <sheetData>
    <row r="1" spans="1:54" x14ac:dyDescent="0.2">
      <c r="A1" s="42"/>
    </row>
    <row r="2" spans="1:54" ht="25.5" x14ac:dyDescent="0.35">
      <c r="A2" s="42"/>
      <c r="B2" s="52" t="str">
        <f>'Время горизонтально'!E2</f>
        <v>Мощность по фидерам по часовым интервалам</v>
      </c>
    </row>
    <row r="3" spans="1:54" ht="15.75" x14ac:dyDescent="0.25">
      <c r="A3" s="42"/>
      <c r="B3" s="53" t="str">
        <f>IF(isOV="","",isOV)</f>
        <v/>
      </c>
    </row>
    <row r="4" spans="1:54" s="50" customFormat="1" ht="15.75" x14ac:dyDescent="0.25">
      <c r="A4" s="44"/>
      <c r="B4" s="54"/>
      <c r="C4" s="54"/>
      <c r="D4" s="54"/>
      <c r="E4" s="54"/>
      <c r="F4" s="54"/>
      <c r="G4" s="54"/>
      <c r="H4" s="54"/>
      <c r="I4" s="54"/>
      <c r="J4" s="54"/>
      <c r="K4" s="54"/>
      <c r="L4" s="54"/>
      <c r="M4" s="54"/>
      <c r="N4" s="54"/>
      <c r="O4" s="54"/>
      <c r="P4" s="54"/>
      <c r="Q4" s="54"/>
      <c r="R4" s="54"/>
      <c r="S4" s="54"/>
      <c r="T4" s="54"/>
      <c r="U4" s="54"/>
      <c r="V4" s="54"/>
      <c r="W4" s="54"/>
      <c r="X4" s="54"/>
      <c r="Y4" s="54"/>
      <c r="Z4" s="54"/>
      <c r="AA4" s="54"/>
      <c r="AB4" s="54"/>
      <c r="AC4" s="54"/>
      <c r="AD4" s="54"/>
      <c r="AE4" s="34" t="s">
        <v>36</v>
      </c>
      <c r="AF4" s="54"/>
      <c r="AG4" s="54"/>
      <c r="AH4" s="54"/>
      <c r="AI4" s="54"/>
      <c r="AJ4" s="54"/>
      <c r="AK4" s="54"/>
      <c r="AL4" s="54"/>
      <c r="AM4" s="54"/>
      <c r="AN4" s="54"/>
      <c r="AO4" s="54"/>
      <c r="AP4" s="54"/>
      <c r="AQ4" s="54"/>
      <c r="AR4" s="54"/>
      <c r="AS4" s="54"/>
      <c r="AT4" s="54"/>
      <c r="AU4" s="54"/>
      <c r="AV4" s="54"/>
      <c r="AW4" s="54"/>
      <c r="AX4" s="54"/>
      <c r="AY4" s="54"/>
      <c r="AZ4" s="54"/>
      <c r="BA4" s="54"/>
      <c r="BB4" s="54"/>
    </row>
    <row r="5" spans="1:54" s="51" customFormat="1" ht="16.5" thickBot="1" x14ac:dyDescent="0.3">
      <c r="A5" s="43" t="str">
        <f>IF(group="","",group)</f>
        <v>ПС 110 кВ Климовская</v>
      </c>
      <c r="B5" s="53"/>
      <c r="C5" s="53"/>
      <c r="D5" s="53"/>
      <c r="E5" s="53"/>
      <c r="F5" s="53"/>
      <c r="G5" s="53"/>
      <c r="H5" s="53"/>
      <c r="I5" s="53"/>
      <c r="J5" s="53"/>
      <c r="K5" s="53"/>
      <c r="L5" s="53"/>
      <c r="M5" s="53"/>
      <c r="N5" s="53"/>
      <c r="O5" s="53"/>
      <c r="P5" s="53"/>
      <c r="Q5" s="53"/>
      <c r="R5" s="53"/>
      <c r="S5" s="53"/>
      <c r="T5" s="53"/>
      <c r="U5" s="53"/>
      <c r="V5" s="53"/>
      <c r="W5" s="53"/>
      <c r="X5" s="53"/>
      <c r="Y5" s="53"/>
      <c r="Z5" s="53"/>
      <c r="AA5" s="53"/>
      <c r="AB5" s="53"/>
      <c r="AC5" s="53"/>
      <c r="AD5" s="53"/>
      <c r="AE5" s="35" t="s">
        <v>37</v>
      </c>
      <c r="AF5" s="53"/>
      <c r="AG5" s="53"/>
      <c r="AH5" s="53"/>
      <c r="AI5" s="53"/>
      <c r="AJ5" s="53"/>
      <c r="AK5" s="53"/>
      <c r="AL5" s="53"/>
      <c r="AM5" s="53"/>
      <c r="AN5" s="53"/>
      <c r="AO5" s="53"/>
      <c r="AP5" s="53"/>
      <c r="AQ5" s="53"/>
      <c r="AR5" s="53"/>
      <c r="AS5" s="53"/>
      <c r="AT5" s="53"/>
      <c r="AU5" s="53"/>
      <c r="AV5" s="53"/>
      <c r="AW5" s="53"/>
      <c r="AX5" s="53"/>
      <c r="AY5" s="53"/>
      <c r="AZ5" s="53"/>
      <c r="BA5" s="53"/>
      <c r="BB5" s="53"/>
    </row>
    <row r="6" spans="1:54" s="57" customFormat="1" ht="35.25" customHeight="1" thickBot="1" x14ac:dyDescent="0.25">
      <c r="A6" s="69" t="s">
        <v>31</v>
      </c>
      <c r="B6" s="70" t="s">
        <v>39</v>
      </c>
      <c r="C6" s="70" t="s">
        <v>40</v>
      </c>
      <c r="D6" s="140" t="s">
        <v>41</v>
      </c>
      <c r="E6" s="70" t="s">
        <v>42</v>
      </c>
      <c r="F6" s="140" t="s">
        <v>43</v>
      </c>
      <c r="G6" s="70" t="s">
        <v>44</v>
      </c>
      <c r="H6" s="70" t="s">
        <v>45</v>
      </c>
      <c r="I6" s="70" t="s">
        <v>46</v>
      </c>
      <c r="J6" s="70" t="s">
        <v>47</v>
      </c>
      <c r="K6" s="70" t="s">
        <v>48</v>
      </c>
      <c r="L6" s="70" t="s">
        <v>49</v>
      </c>
      <c r="M6" s="70" t="s">
        <v>50</v>
      </c>
      <c r="N6" s="70" t="s">
        <v>51</v>
      </c>
      <c r="O6" s="70" t="s">
        <v>52</v>
      </c>
      <c r="P6" s="70" t="s">
        <v>53</v>
      </c>
      <c r="Q6" s="70" t="s">
        <v>54</v>
      </c>
      <c r="R6" s="70" t="s">
        <v>55</v>
      </c>
      <c r="S6" s="70" t="s">
        <v>56</v>
      </c>
      <c r="T6" s="70" t="s">
        <v>57</v>
      </c>
      <c r="U6" s="70" t="s">
        <v>58</v>
      </c>
      <c r="V6" s="70" t="s">
        <v>59</v>
      </c>
      <c r="W6" s="70" t="s">
        <v>60</v>
      </c>
      <c r="X6" s="70" t="s">
        <v>61</v>
      </c>
      <c r="Y6" s="140" t="s">
        <v>62</v>
      </c>
      <c r="Z6" s="70" t="s">
        <v>63</v>
      </c>
      <c r="AA6" s="140" t="s">
        <v>64</v>
      </c>
      <c r="AB6" s="70" t="s">
        <v>65</v>
      </c>
      <c r="AC6" s="70" t="s">
        <v>66</v>
      </c>
      <c r="AD6" s="70" t="s">
        <v>67</v>
      </c>
      <c r="AE6" s="71" t="s">
        <v>68</v>
      </c>
      <c r="AF6" s="105" t="s">
        <v>71</v>
      </c>
      <c r="AG6" s="56"/>
      <c r="AH6" s="56"/>
      <c r="AI6" s="56"/>
      <c r="AJ6" s="56"/>
      <c r="AK6" s="56"/>
      <c r="AL6" s="56"/>
      <c r="AM6" s="56"/>
      <c r="AN6" s="56"/>
      <c r="AO6" s="56"/>
      <c r="AP6" s="56"/>
      <c r="AQ6" s="56"/>
      <c r="AR6" s="56"/>
      <c r="AS6" s="56"/>
      <c r="AT6" s="56"/>
      <c r="AU6" s="56"/>
      <c r="AV6" s="56"/>
      <c r="AW6" s="56"/>
      <c r="AX6" s="56"/>
      <c r="AY6" s="56"/>
      <c r="AZ6" s="56"/>
      <c r="BA6" s="56"/>
      <c r="BB6" s="56"/>
    </row>
    <row r="7" spans="1:54" x14ac:dyDescent="0.2">
      <c r="A7" s="72" t="s">
        <v>3</v>
      </c>
      <c r="B7" s="73">
        <v>4.8319999999999999</v>
      </c>
      <c r="C7" s="73">
        <v>2.3199999999999998</v>
      </c>
      <c r="D7" s="73">
        <v>691.2</v>
      </c>
      <c r="E7" s="73"/>
      <c r="F7" s="73">
        <v>218.4</v>
      </c>
      <c r="G7" s="73"/>
      <c r="H7" s="73">
        <v>18.900000000000002</v>
      </c>
      <c r="I7" s="73">
        <v>0</v>
      </c>
      <c r="J7" s="73">
        <v>17.100000000000001</v>
      </c>
      <c r="K7" s="73">
        <v>0</v>
      </c>
      <c r="L7" s="73">
        <v>296.8</v>
      </c>
      <c r="M7" s="73">
        <v>0</v>
      </c>
      <c r="N7" s="73">
        <v>198</v>
      </c>
      <c r="O7" s="73"/>
      <c r="P7" s="73">
        <v>65.2</v>
      </c>
      <c r="Q7" s="73"/>
      <c r="R7" s="73">
        <v>201.6</v>
      </c>
      <c r="S7" s="73"/>
      <c r="T7" s="73">
        <v>29.400000000000002</v>
      </c>
      <c r="U7" s="73"/>
      <c r="V7" s="73">
        <v>85.600000000000009</v>
      </c>
      <c r="W7" s="73">
        <v>0</v>
      </c>
      <c r="X7" s="73">
        <v>0</v>
      </c>
      <c r="Y7" s="73">
        <v>1165.5</v>
      </c>
      <c r="Z7" s="73">
        <v>0</v>
      </c>
      <c r="AA7" s="73">
        <v>0</v>
      </c>
      <c r="AB7" s="73">
        <v>1173.9000000000001</v>
      </c>
      <c r="AC7" s="73">
        <v>0</v>
      </c>
      <c r="AD7" s="73">
        <v>0</v>
      </c>
      <c r="AE7" s="74">
        <v>0</v>
      </c>
      <c r="AF7" s="103">
        <f>(D7+J7+AB7)/1000</f>
        <v>1.8822000000000003</v>
      </c>
    </row>
    <row r="8" spans="1:54" x14ac:dyDescent="0.2">
      <c r="A8" s="75" t="s">
        <v>4</v>
      </c>
      <c r="B8" s="76">
        <v>4.9279999999999999</v>
      </c>
      <c r="C8" s="76">
        <v>2.1440000000000001</v>
      </c>
      <c r="D8" s="76">
        <v>645.6</v>
      </c>
      <c r="E8" s="76"/>
      <c r="F8" s="76">
        <v>207.6</v>
      </c>
      <c r="G8" s="76"/>
      <c r="H8" s="76">
        <v>15.9</v>
      </c>
      <c r="I8" s="76">
        <v>0</v>
      </c>
      <c r="J8" s="76">
        <v>17.100000000000001</v>
      </c>
      <c r="K8" s="76">
        <v>0</v>
      </c>
      <c r="L8" s="76">
        <v>260.3</v>
      </c>
      <c r="M8" s="76">
        <v>0</v>
      </c>
      <c r="N8" s="76">
        <v>191.20000000000002</v>
      </c>
      <c r="O8" s="76"/>
      <c r="P8" s="76">
        <v>65.599999999999994</v>
      </c>
      <c r="Q8" s="76"/>
      <c r="R8" s="76">
        <v>190.4</v>
      </c>
      <c r="S8" s="76"/>
      <c r="T8" s="76">
        <v>27</v>
      </c>
      <c r="U8" s="76"/>
      <c r="V8" s="76">
        <v>87.600000000000009</v>
      </c>
      <c r="W8" s="76">
        <v>0</v>
      </c>
      <c r="X8" s="76">
        <v>0</v>
      </c>
      <c r="Y8" s="76">
        <v>1102.5</v>
      </c>
      <c r="Z8" s="76">
        <v>0</v>
      </c>
      <c r="AA8" s="76">
        <v>10.5</v>
      </c>
      <c r="AB8" s="76">
        <v>1115.1000000000001</v>
      </c>
      <c r="AC8" s="76">
        <v>0</v>
      </c>
      <c r="AD8" s="76">
        <v>0</v>
      </c>
      <c r="AE8" s="77">
        <v>0</v>
      </c>
      <c r="AF8" s="103">
        <f t="shared" ref="AF8:AF30" si="0">(D8+J8+AB8)/1000</f>
        <v>1.7778000000000003</v>
      </c>
    </row>
    <row r="9" spans="1:54" x14ac:dyDescent="0.2">
      <c r="A9" s="75" t="s">
        <v>5</v>
      </c>
      <c r="B9" s="76">
        <v>4.8479999999999999</v>
      </c>
      <c r="C9" s="76">
        <v>2.2560000000000002</v>
      </c>
      <c r="D9" s="76">
        <v>638.4</v>
      </c>
      <c r="E9" s="76"/>
      <c r="F9" s="76">
        <v>206.4</v>
      </c>
      <c r="G9" s="76"/>
      <c r="H9" s="76">
        <v>13.8</v>
      </c>
      <c r="I9" s="76">
        <v>0</v>
      </c>
      <c r="J9" s="76">
        <v>16.5</v>
      </c>
      <c r="K9" s="76">
        <v>0</v>
      </c>
      <c r="L9" s="76">
        <v>252.20000000000002</v>
      </c>
      <c r="M9" s="76">
        <v>0</v>
      </c>
      <c r="N9" s="76">
        <v>191.20000000000002</v>
      </c>
      <c r="O9" s="76"/>
      <c r="P9" s="76">
        <v>65.599999999999994</v>
      </c>
      <c r="Q9" s="76"/>
      <c r="R9" s="76">
        <v>189.6</v>
      </c>
      <c r="S9" s="76"/>
      <c r="T9" s="76">
        <v>28.8</v>
      </c>
      <c r="U9" s="76"/>
      <c r="V9" s="76">
        <v>89.600000000000009</v>
      </c>
      <c r="W9" s="76">
        <v>0</v>
      </c>
      <c r="X9" s="76">
        <v>0</v>
      </c>
      <c r="Y9" s="76">
        <v>1113</v>
      </c>
      <c r="Z9" s="76">
        <v>0</v>
      </c>
      <c r="AA9" s="76">
        <v>0</v>
      </c>
      <c r="AB9" s="76">
        <v>1136.1000000000001</v>
      </c>
      <c r="AC9" s="76">
        <v>0</v>
      </c>
      <c r="AD9" s="76">
        <v>0</v>
      </c>
      <c r="AE9" s="77">
        <v>0</v>
      </c>
      <c r="AF9" s="103">
        <f t="shared" si="0"/>
        <v>1.7909999999999999</v>
      </c>
    </row>
    <row r="10" spans="1:54" x14ac:dyDescent="0.2">
      <c r="A10" s="75" t="s">
        <v>6</v>
      </c>
      <c r="B10" s="76">
        <v>4.9279999999999999</v>
      </c>
      <c r="C10" s="76">
        <v>2.2560000000000002</v>
      </c>
      <c r="D10" s="76">
        <v>645.6</v>
      </c>
      <c r="E10" s="76"/>
      <c r="F10" s="76">
        <v>201.6</v>
      </c>
      <c r="G10" s="76"/>
      <c r="H10" s="76">
        <v>13.5</v>
      </c>
      <c r="I10" s="76">
        <v>0</v>
      </c>
      <c r="J10" s="76">
        <v>16.8</v>
      </c>
      <c r="K10" s="76">
        <v>0</v>
      </c>
      <c r="L10" s="76">
        <v>255.20000000000002</v>
      </c>
      <c r="M10" s="76">
        <v>0</v>
      </c>
      <c r="N10" s="76">
        <v>194.8</v>
      </c>
      <c r="O10" s="76"/>
      <c r="P10" s="76">
        <v>65.599999999999994</v>
      </c>
      <c r="Q10" s="76"/>
      <c r="R10" s="76">
        <v>184.8</v>
      </c>
      <c r="S10" s="76"/>
      <c r="T10" s="76">
        <v>28.8</v>
      </c>
      <c r="U10" s="76"/>
      <c r="V10" s="76">
        <v>89.8</v>
      </c>
      <c r="W10" s="76">
        <v>0</v>
      </c>
      <c r="X10" s="76">
        <v>0</v>
      </c>
      <c r="Y10" s="76">
        <v>1102.5</v>
      </c>
      <c r="Z10" s="76">
        <v>0</v>
      </c>
      <c r="AA10" s="76">
        <v>0</v>
      </c>
      <c r="AB10" s="76">
        <v>1119.3</v>
      </c>
      <c r="AC10" s="76">
        <v>0</v>
      </c>
      <c r="AD10" s="76">
        <v>0</v>
      </c>
      <c r="AE10" s="77">
        <v>0</v>
      </c>
      <c r="AF10" s="104">
        <f t="shared" si="0"/>
        <v>1.7816999999999998</v>
      </c>
    </row>
    <row r="11" spans="1:54" x14ac:dyDescent="0.2">
      <c r="A11" s="75" t="s">
        <v>7</v>
      </c>
      <c r="B11" s="76">
        <v>4.8319999999999999</v>
      </c>
      <c r="C11" s="76">
        <v>2.032</v>
      </c>
      <c r="D11" s="76">
        <v>670.80000000000007</v>
      </c>
      <c r="E11" s="76"/>
      <c r="F11" s="76">
        <v>201.6</v>
      </c>
      <c r="G11" s="76"/>
      <c r="H11" s="76">
        <v>16.5</v>
      </c>
      <c r="I11" s="76">
        <v>0</v>
      </c>
      <c r="J11" s="76">
        <v>16.8</v>
      </c>
      <c r="K11" s="76">
        <v>0</v>
      </c>
      <c r="L11" s="76">
        <v>277.40000000000003</v>
      </c>
      <c r="M11" s="76">
        <v>0</v>
      </c>
      <c r="N11" s="76">
        <v>190.6</v>
      </c>
      <c r="O11" s="76"/>
      <c r="P11" s="76">
        <v>66.8</v>
      </c>
      <c r="Q11" s="76"/>
      <c r="R11" s="76">
        <v>184</v>
      </c>
      <c r="S11" s="76"/>
      <c r="T11" s="76">
        <v>27.6</v>
      </c>
      <c r="U11" s="76"/>
      <c r="V11" s="76">
        <v>94.2</v>
      </c>
      <c r="W11" s="76">
        <v>0</v>
      </c>
      <c r="X11" s="76">
        <v>0</v>
      </c>
      <c r="Y11" s="76">
        <v>1155</v>
      </c>
      <c r="Z11" s="76">
        <v>0</v>
      </c>
      <c r="AA11" s="76">
        <v>0</v>
      </c>
      <c r="AB11" s="76">
        <v>1169.7</v>
      </c>
      <c r="AC11" s="76">
        <v>0</v>
      </c>
      <c r="AD11" s="76">
        <v>0</v>
      </c>
      <c r="AE11" s="77">
        <v>0</v>
      </c>
      <c r="AF11" s="103">
        <f t="shared" si="0"/>
        <v>1.8573000000000002</v>
      </c>
    </row>
    <row r="12" spans="1:54" x14ac:dyDescent="0.2">
      <c r="A12" s="75" t="s">
        <v>8</v>
      </c>
      <c r="B12" s="76">
        <v>4.8</v>
      </c>
      <c r="C12" s="76">
        <v>2.2720000000000002</v>
      </c>
      <c r="D12" s="76">
        <v>704.4</v>
      </c>
      <c r="E12" s="76"/>
      <c r="F12" s="76">
        <v>213.6</v>
      </c>
      <c r="G12" s="76"/>
      <c r="H12" s="76">
        <v>16.2</v>
      </c>
      <c r="I12" s="76">
        <v>0</v>
      </c>
      <c r="J12" s="76">
        <v>17.100000000000001</v>
      </c>
      <c r="K12" s="76">
        <v>0</v>
      </c>
      <c r="L12" s="76">
        <v>297.90000000000003</v>
      </c>
      <c r="M12" s="76">
        <v>0</v>
      </c>
      <c r="N12" s="76">
        <v>190.8</v>
      </c>
      <c r="O12" s="76"/>
      <c r="P12" s="76">
        <v>70</v>
      </c>
      <c r="Q12" s="76"/>
      <c r="R12" s="76">
        <v>197.6</v>
      </c>
      <c r="S12" s="76"/>
      <c r="T12" s="76">
        <v>31.2</v>
      </c>
      <c r="U12" s="76"/>
      <c r="V12" s="76">
        <v>101.2</v>
      </c>
      <c r="W12" s="76">
        <v>0</v>
      </c>
      <c r="X12" s="76">
        <v>0</v>
      </c>
      <c r="Y12" s="76">
        <v>1197</v>
      </c>
      <c r="Z12" s="76">
        <v>0</v>
      </c>
      <c r="AA12" s="76">
        <v>0</v>
      </c>
      <c r="AB12" s="76">
        <v>1213.8</v>
      </c>
      <c r="AC12" s="76">
        <v>0</v>
      </c>
      <c r="AD12" s="76">
        <v>0</v>
      </c>
      <c r="AE12" s="77">
        <v>0</v>
      </c>
      <c r="AF12" s="103">
        <f t="shared" si="0"/>
        <v>1.9353</v>
      </c>
    </row>
    <row r="13" spans="1:54" x14ac:dyDescent="0.2">
      <c r="A13" s="75" t="s">
        <v>9</v>
      </c>
      <c r="B13" s="76">
        <v>4.9119999999999999</v>
      </c>
      <c r="C13" s="76">
        <v>2.16</v>
      </c>
      <c r="D13" s="76">
        <v>739.2</v>
      </c>
      <c r="E13" s="76"/>
      <c r="F13" s="76">
        <v>277.2</v>
      </c>
      <c r="G13" s="76"/>
      <c r="H13" s="76">
        <v>15.9</v>
      </c>
      <c r="I13" s="76">
        <v>0</v>
      </c>
      <c r="J13" s="76">
        <v>17.400000000000002</v>
      </c>
      <c r="K13" s="76">
        <v>0</v>
      </c>
      <c r="L13" s="76">
        <v>314.10000000000002</v>
      </c>
      <c r="M13" s="76">
        <v>0</v>
      </c>
      <c r="N13" s="76">
        <v>202.8</v>
      </c>
      <c r="O13" s="76"/>
      <c r="P13" s="76">
        <v>72.400000000000006</v>
      </c>
      <c r="Q13" s="76"/>
      <c r="R13" s="76">
        <v>260.8</v>
      </c>
      <c r="S13" s="76"/>
      <c r="T13" s="76">
        <v>31.2</v>
      </c>
      <c r="U13" s="76"/>
      <c r="V13" s="76">
        <v>106.2</v>
      </c>
      <c r="W13" s="76">
        <v>0</v>
      </c>
      <c r="X13" s="76">
        <v>0</v>
      </c>
      <c r="Y13" s="76">
        <v>1239</v>
      </c>
      <c r="Z13" s="76">
        <v>0</v>
      </c>
      <c r="AA13" s="76">
        <v>0</v>
      </c>
      <c r="AB13" s="76">
        <v>1251.6000000000001</v>
      </c>
      <c r="AC13" s="76">
        <v>0</v>
      </c>
      <c r="AD13" s="76">
        <v>0</v>
      </c>
      <c r="AE13" s="77">
        <v>0</v>
      </c>
      <c r="AF13" s="103">
        <f t="shared" si="0"/>
        <v>2.0082000000000004</v>
      </c>
    </row>
    <row r="14" spans="1:54" x14ac:dyDescent="0.2">
      <c r="A14" s="75" t="s">
        <v>10</v>
      </c>
      <c r="B14" s="76">
        <v>4.8959999999999999</v>
      </c>
      <c r="C14" s="76">
        <v>2.3520000000000003</v>
      </c>
      <c r="D14" s="76">
        <v>786</v>
      </c>
      <c r="E14" s="76"/>
      <c r="F14" s="76">
        <v>314.40000000000003</v>
      </c>
      <c r="G14" s="76"/>
      <c r="H14" s="76">
        <v>19.8</v>
      </c>
      <c r="I14" s="76">
        <v>0</v>
      </c>
      <c r="J14" s="76">
        <v>17.7</v>
      </c>
      <c r="K14" s="76">
        <v>0</v>
      </c>
      <c r="L14" s="76">
        <v>324.7</v>
      </c>
      <c r="M14" s="76">
        <v>0</v>
      </c>
      <c r="N14" s="76">
        <v>224</v>
      </c>
      <c r="O14" s="76"/>
      <c r="P14" s="76">
        <v>74.400000000000006</v>
      </c>
      <c r="Q14" s="76"/>
      <c r="R14" s="76">
        <v>296</v>
      </c>
      <c r="S14" s="76"/>
      <c r="T14" s="76">
        <v>33</v>
      </c>
      <c r="U14" s="76"/>
      <c r="V14" s="76">
        <v>114</v>
      </c>
      <c r="W14" s="76">
        <v>0</v>
      </c>
      <c r="X14" s="76">
        <v>0</v>
      </c>
      <c r="Y14" s="76">
        <v>1354.5</v>
      </c>
      <c r="Z14" s="76">
        <v>0</v>
      </c>
      <c r="AA14" s="76">
        <v>0</v>
      </c>
      <c r="AB14" s="76">
        <v>1375.5</v>
      </c>
      <c r="AC14" s="76">
        <v>0</v>
      </c>
      <c r="AD14" s="76">
        <v>0</v>
      </c>
      <c r="AE14" s="77">
        <v>0</v>
      </c>
      <c r="AF14" s="103">
        <f t="shared" si="0"/>
        <v>2.1791999999999998</v>
      </c>
    </row>
    <row r="15" spans="1:54" x14ac:dyDescent="0.2">
      <c r="A15" s="75" t="s">
        <v>11</v>
      </c>
      <c r="B15" s="76">
        <v>5.2160000000000002</v>
      </c>
      <c r="C15" s="76">
        <v>2.2880000000000003</v>
      </c>
      <c r="D15" s="76">
        <v>900</v>
      </c>
      <c r="E15" s="76"/>
      <c r="F15" s="76">
        <v>318</v>
      </c>
      <c r="G15" s="76"/>
      <c r="H15" s="76">
        <v>24</v>
      </c>
      <c r="I15" s="76">
        <v>0</v>
      </c>
      <c r="J15" s="76">
        <v>17.7</v>
      </c>
      <c r="K15" s="76">
        <v>0</v>
      </c>
      <c r="L15" s="76">
        <v>384.40000000000003</v>
      </c>
      <c r="M15" s="76">
        <v>0</v>
      </c>
      <c r="N15" s="76">
        <v>271.2</v>
      </c>
      <c r="O15" s="76"/>
      <c r="P15" s="76">
        <v>74.8</v>
      </c>
      <c r="Q15" s="76"/>
      <c r="R15" s="76">
        <v>300.8</v>
      </c>
      <c r="S15" s="76"/>
      <c r="T15" s="76">
        <v>40.200000000000003</v>
      </c>
      <c r="U15" s="76"/>
      <c r="V15" s="76">
        <v>109.2</v>
      </c>
      <c r="W15" s="76">
        <v>0</v>
      </c>
      <c r="X15" s="76">
        <v>0</v>
      </c>
      <c r="Y15" s="76">
        <v>1617</v>
      </c>
      <c r="Z15" s="76">
        <v>0</v>
      </c>
      <c r="AA15" s="76">
        <v>0</v>
      </c>
      <c r="AB15" s="76">
        <v>1638</v>
      </c>
      <c r="AC15" s="76">
        <v>0</v>
      </c>
      <c r="AD15" s="76">
        <v>0</v>
      </c>
      <c r="AE15" s="77">
        <v>0</v>
      </c>
      <c r="AF15" s="104">
        <f t="shared" si="0"/>
        <v>2.5556999999999999</v>
      </c>
    </row>
    <row r="16" spans="1:54" x14ac:dyDescent="0.2">
      <c r="A16" s="75" t="s">
        <v>12</v>
      </c>
      <c r="B16" s="76">
        <v>5.3440000000000003</v>
      </c>
      <c r="C16" s="76">
        <v>2.2400000000000002</v>
      </c>
      <c r="D16" s="76">
        <v>879.6</v>
      </c>
      <c r="E16" s="76"/>
      <c r="F16" s="76">
        <v>306</v>
      </c>
      <c r="G16" s="76"/>
      <c r="H16" s="76">
        <v>21.900000000000002</v>
      </c>
      <c r="I16" s="76">
        <v>0</v>
      </c>
      <c r="J16" s="76">
        <v>17.400000000000002</v>
      </c>
      <c r="K16" s="76">
        <v>0</v>
      </c>
      <c r="L16" s="76">
        <v>371.2</v>
      </c>
      <c r="M16" s="76">
        <v>0</v>
      </c>
      <c r="N16" s="76">
        <v>275.60000000000002</v>
      </c>
      <c r="O16" s="76"/>
      <c r="P16" s="76">
        <v>76</v>
      </c>
      <c r="Q16" s="76"/>
      <c r="R16" s="76">
        <v>288.8</v>
      </c>
      <c r="S16" s="76"/>
      <c r="T16" s="76">
        <v>43.800000000000004</v>
      </c>
      <c r="U16" s="76"/>
      <c r="V16" s="76">
        <v>94.4</v>
      </c>
      <c r="W16" s="76">
        <v>0</v>
      </c>
      <c r="X16" s="76">
        <v>0</v>
      </c>
      <c r="Y16" s="76">
        <v>1627.5</v>
      </c>
      <c r="Z16" s="76">
        <v>0</v>
      </c>
      <c r="AA16" s="76">
        <v>10.5</v>
      </c>
      <c r="AB16" s="76">
        <v>1642.2</v>
      </c>
      <c r="AC16" s="76">
        <v>0</v>
      </c>
      <c r="AD16" s="76">
        <v>0</v>
      </c>
      <c r="AE16" s="77">
        <v>0</v>
      </c>
      <c r="AF16" s="103">
        <f t="shared" si="0"/>
        <v>2.5391999999999997</v>
      </c>
    </row>
    <row r="17" spans="1:32" x14ac:dyDescent="0.2">
      <c r="A17" s="75" t="s">
        <v>13</v>
      </c>
      <c r="B17" s="76">
        <v>5.28</v>
      </c>
      <c r="C17" s="76">
        <v>2.3360000000000003</v>
      </c>
      <c r="D17" s="76">
        <v>832.80000000000007</v>
      </c>
      <c r="E17" s="76"/>
      <c r="F17" s="76">
        <v>303.60000000000002</v>
      </c>
      <c r="G17" s="76"/>
      <c r="H17" s="76">
        <v>23.400000000000002</v>
      </c>
      <c r="I17" s="76">
        <v>0</v>
      </c>
      <c r="J17" s="76">
        <v>17.100000000000001</v>
      </c>
      <c r="K17" s="76">
        <v>0</v>
      </c>
      <c r="L17" s="76">
        <v>325.7</v>
      </c>
      <c r="M17" s="76">
        <v>0</v>
      </c>
      <c r="N17" s="76">
        <v>270.2</v>
      </c>
      <c r="O17" s="76"/>
      <c r="P17" s="76">
        <v>82</v>
      </c>
      <c r="Q17" s="76"/>
      <c r="R17" s="76">
        <v>288</v>
      </c>
      <c r="S17" s="76"/>
      <c r="T17" s="76">
        <v>42</v>
      </c>
      <c r="U17" s="76"/>
      <c r="V17" s="76">
        <v>94</v>
      </c>
      <c r="W17" s="76">
        <v>0</v>
      </c>
      <c r="X17" s="76">
        <v>0</v>
      </c>
      <c r="Y17" s="76">
        <v>1575</v>
      </c>
      <c r="Z17" s="76">
        <v>0</v>
      </c>
      <c r="AA17" s="76">
        <v>0</v>
      </c>
      <c r="AB17" s="76">
        <v>1598.1000000000001</v>
      </c>
      <c r="AC17" s="76">
        <v>0</v>
      </c>
      <c r="AD17" s="76">
        <v>0</v>
      </c>
      <c r="AE17" s="77">
        <v>0</v>
      </c>
      <c r="AF17" s="103">
        <f t="shared" si="0"/>
        <v>2.448</v>
      </c>
    </row>
    <row r="18" spans="1:32" x14ac:dyDescent="0.2">
      <c r="A18" s="75" t="s">
        <v>14</v>
      </c>
      <c r="B18" s="76">
        <v>5.1040000000000001</v>
      </c>
      <c r="C18" s="76">
        <v>2.08</v>
      </c>
      <c r="D18" s="76">
        <v>800.4</v>
      </c>
      <c r="E18" s="76"/>
      <c r="F18" s="76">
        <v>289.2</v>
      </c>
      <c r="G18" s="76"/>
      <c r="H18" s="76">
        <v>18.900000000000002</v>
      </c>
      <c r="I18" s="76">
        <v>0</v>
      </c>
      <c r="J18" s="76">
        <v>17.7</v>
      </c>
      <c r="K18" s="76">
        <v>0</v>
      </c>
      <c r="L18" s="76">
        <v>308.7</v>
      </c>
      <c r="M18" s="76">
        <v>0</v>
      </c>
      <c r="N18" s="76">
        <v>269</v>
      </c>
      <c r="O18" s="76"/>
      <c r="P18" s="76">
        <v>79.2</v>
      </c>
      <c r="Q18" s="76"/>
      <c r="R18" s="76">
        <v>271.2</v>
      </c>
      <c r="S18" s="76"/>
      <c r="T18" s="76">
        <v>36.6</v>
      </c>
      <c r="U18" s="76"/>
      <c r="V18" s="76">
        <v>91.2</v>
      </c>
      <c r="W18" s="76">
        <v>0</v>
      </c>
      <c r="X18" s="76">
        <v>0</v>
      </c>
      <c r="Y18" s="76">
        <v>1543.5</v>
      </c>
      <c r="Z18" s="76">
        <v>0</v>
      </c>
      <c r="AA18" s="76">
        <v>0</v>
      </c>
      <c r="AB18" s="76">
        <v>1570.8</v>
      </c>
      <c r="AC18" s="76">
        <v>0</v>
      </c>
      <c r="AD18" s="76">
        <v>0</v>
      </c>
      <c r="AE18" s="77">
        <v>0</v>
      </c>
      <c r="AF18" s="103">
        <f t="shared" si="0"/>
        <v>2.3889</v>
      </c>
    </row>
    <row r="19" spans="1:32" x14ac:dyDescent="0.2">
      <c r="A19" s="75" t="s">
        <v>15</v>
      </c>
      <c r="B19" s="76">
        <v>4.8159999999999998</v>
      </c>
      <c r="C19" s="76">
        <v>2.2720000000000002</v>
      </c>
      <c r="D19" s="76">
        <v>783.6</v>
      </c>
      <c r="E19" s="76"/>
      <c r="F19" s="76">
        <v>267.60000000000002</v>
      </c>
      <c r="G19" s="76"/>
      <c r="H19" s="76">
        <v>19.5</v>
      </c>
      <c r="I19" s="76">
        <v>0</v>
      </c>
      <c r="J19" s="76">
        <v>19.2</v>
      </c>
      <c r="K19" s="76">
        <v>0</v>
      </c>
      <c r="L19" s="76">
        <v>302.90000000000003</v>
      </c>
      <c r="M19" s="76">
        <v>0</v>
      </c>
      <c r="N19" s="76">
        <v>257.2</v>
      </c>
      <c r="O19" s="76"/>
      <c r="P19" s="76">
        <v>80</v>
      </c>
      <c r="Q19" s="76"/>
      <c r="R19" s="76">
        <v>247.20000000000002</v>
      </c>
      <c r="S19" s="76"/>
      <c r="T19" s="76">
        <v>36.6</v>
      </c>
      <c r="U19" s="76"/>
      <c r="V19" s="76">
        <v>91</v>
      </c>
      <c r="W19" s="76">
        <v>0</v>
      </c>
      <c r="X19" s="76">
        <v>0</v>
      </c>
      <c r="Y19" s="76">
        <v>1501.5</v>
      </c>
      <c r="Z19" s="76">
        <v>0</v>
      </c>
      <c r="AA19" s="76">
        <v>0</v>
      </c>
      <c r="AB19" s="76">
        <v>1514.1000000000001</v>
      </c>
      <c r="AC19" s="76">
        <v>0</v>
      </c>
      <c r="AD19" s="76">
        <v>0</v>
      </c>
      <c r="AE19" s="77">
        <v>0</v>
      </c>
      <c r="AF19" s="103">
        <f t="shared" si="0"/>
        <v>2.3169</v>
      </c>
    </row>
    <row r="20" spans="1:32" x14ac:dyDescent="0.2">
      <c r="A20" s="75" t="s">
        <v>16</v>
      </c>
      <c r="B20" s="76">
        <v>4.7679999999999998</v>
      </c>
      <c r="C20" s="76">
        <v>2.1280000000000001</v>
      </c>
      <c r="D20" s="76">
        <v>824.4</v>
      </c>
      <c r="E20" s="76"/>
      <c r="F20" s="76">
        <v>303.60000000000002</v>
      </c>
      <c r="G20" s="76"/>
      <c r="H20" s="76">
        <v>21</v>
      </c>
      <c r="I20" s="76">
        <v>0</v>
      </c>
      <c r="J20" s="76">
        <v>20.7</v>
      </c>
      <c r="K20" s="76">
        <v>0</v>
      </c>
      <c r="L20" s="76">
        <v>348.2</v>
      </c>
      <c r="M20" s="76">
        <v>0</v>
      </c>
      <c r="N20" s="76">
        <v>252.8</v>
      </c>
      <c r="O20" s="76"/>
      <c r="P20" s="76">
        <v>75.2</v>
      </c>
      <c r="Q20" s="76"/>
      <c r="R20" s="76">
        <v>283.2</v>
      </c>
      <c r="S20" s="76"/>
      <c r="T20" s="76">
        <v>37.800000000000004</v>
      </c>
      <c r="U20" s="76"/>
      <c r="V20" s="76">
        <v>93.4</v>
      </c>
      <c r="W20" s="76">
        <v>0</v>
      </c>
      <c r="X20" s="76">
        <v>0</v>
      </c>
      <c r="Y20" s="76">
        <v>1533</v>
      </c>
      <c r="Z20" s="76">
        <v>0</v>
      </c>
      <c r="AA20" s="76">
        <v>0</v>
      </c>
      <c r="AB20" s="76">
        <v>1556.1000000000001</v>
      </c>
      <c r="AC20" s="76">
        <v>0</v>
      </c>
      <c r="AD20" s="76">
        <v>0</v>
      </c>
      <c r="AE20" s="77">
        <v>0</v>
      </c>
      <c r="AF20" s="103">
        <f t="shared" si="0"/>
        <v>2.4012000000000002</v>
      </c>
    </row>
    <row r="21" spans="1:32" x14ac:dyDescent="0.2">
      <c r="A21" s="75" t="s">
        <v>17</v>
      </c>
      <c r="B21" s="76">
        <v>4.8479999999999999</v>
      </c>
      <c r="C21" s="76">
        <v>2.3040000000000003</v>
      </c>
      <c r="D21" s="76">
        <v>865.2</v>
      </c>
      <c r="E21" s="76"/>
      <c r="F21" s="76">
        <v>280.8</v>
      </c>
      <c r="G21" s="76"/>
      <c r="H21" s="76">
        <v>18.600000000000001</v>
      </c>
      <c r="I21" s="76">
        <v>0</v>
      </c>
      <c r="J21" s="76">
        <v>20.7</v>
      </c>
      <c r="K21" s="76">
        <v>0</v>
      </c>
      <c r="L21" s="76">
        <v>386.1</v>
      </c>
      <c r="M21" s="76">
        <v>0</v>
      </c>
      <c r="N21" s="76">
        <v>258.39999999999998</v>
      </c>
      <c r="O21" s="76"/>
      <c r="P21" s="76">
        <v>77.2</v>
      </c>
      <c r="Q21" s="76"/>
      <c r="R21" s="76">
        <v>260.8</v>
      </c>
      <c r="S21" s="76"/>
      <c r="T21" s="76">
        <v>37.800000000000004</v>
      </c>
      <c r="U21" s="76"/>
      <c r="V21" s="76">
        <v>91.600000000000009</v>
      </c>
      <c r="W21" s="76">
        <v>0</v>
      </c>
      <c r="X21" s="76">
        <v>0</v>
      </c>
      <c r="Y21" s="76">
        <v>1533</v>
      </c>
      <c r="Z21" s="76">
        <v>0</v>
      </c>
      <c r="AA21" s="76">
        <v>0</v>
      </c>
      <c r="AB21" s="76">
        <v>1558.2</v>
      </c>
      <c r="AC21" s="76">
        <v>0</v>
      </c>
      <c r="AD21" s="76">
        <v>0</v>
      </c>
      <c r="AE21" s="77">
        <v>0</v>
      </c>
      <c r="AF21" s="103">
        <f t="shared" si="0"/>
        <v>2.4441000000000002</v>
      </c>
    </row>
    <row r="22" spans="1:32" x14ac:dyDescent="0.2">
      <c r="A22" s="75" t="s">
        <v>18</v>
      </c>
      <c r="B22" s="76">
        <v>4.7520000000000007</v>
      </c>
      <c r="C22" s="76">
        <v>2.2240000000000002</v>
      </c>
      <c r="D22" s="76">
        <v>950.4</v>
      </c>
      <c r="E22" s="76"/>
      <c r="F22" s="76">
        <v>294</v>
      </c>
      <c r="G22" s="76"/>
      <c r="H22" s="76">
        <v>20.100000000000001</v>
      </c>
      <c r="I22" s="76">
        <v>0</v>
      </c>
      <c r="J22" s="76">
        <v>17.400000000000002</v>
      </c>
      <c r="K22" s="76">
        <v>0</v>
      </c>
      <c r="L22" s="76">
        <v>440.3</v>
      </c>
      <c r="M22" s="76">
        <v>0</v>
      </c>
      <c r="N22" s="76">
        <v>273.8</v>
      </c>
      <c r="O22" s="76"/>
      <c r="P22" s="76">
        <v>84</v>
      </c>
      <c r="Q22" s="76"/>
      <c r="R22" s="76">
        <v>277.60000000000002</v>
      </c>
      <c r="S22" s="76"/>
      <c r="T22" s="76">
        <v>37.200000000000003</v>
      </c>
      <c r="U22" s="76"/>
      <c r="V22" s="76">
        <v>98.600000000000009</v>
      </c>
      <c r="W22" s="76">
        <v>0</v>
      </c>
      <c r="X22" s="76">
        <v>0</v>
      </c>
      <c r="Y22" s="76">
        <v>1617</v>
      </c>
      <c r="Z22" s="76">
        <v>0</v>
      </c>
      <c r="AA22" s="76">
        <v>10.5</v>
      </c>
      <c r="AB22" s="76">
        <v>1633.8</v>
      </c>
      <c r="AC22" s="76">
        <v>0</v>
      </c>
      <c r="AD22" s="76">
        <v>0</v>
      </c>
      <c r="AE22" s="77">
        <v>0</v>
      </c>
      <c r="AF22" s="103">
        <f t="shared" si="0"/>
        <v>2.6015999999999999</v>
      </c>
    </row>
    <row r="23" spans="1:32" x14ac:dyDescent="0.2">
      <c r="A23" s="75" t="s">
        <v>19</v>
      </c>
      <c r="B23" s="76">
        <v>4.8319999999999999</v>
      </c>
      <c r="C23" s="76">
        <v>2.2560000000000002</v>
      </c>
      <c r="D23" s="76">
        <v>958.80000000000007</v>
      </c>
      <c r="E23" s="76"/>
      <c r="F23" s="76">
        <v>310.8</v>
      </c>
      <c r="G23" s="76"/>
      <c r="H23" s="76">
        <v>21</v>
      </c>
      <c r="I23" s="76">
        <v>0</v>
      </c>
      <c r="J23" s="76">
        <v>17.400000000000002</v>
      </c>
      <c r="K23" s="76">
        <v>0</v>
      </c>
      <c r="L23" s="76">
        <v>444.8</v>
      </c>
      <c r="M23" s="76">
        <v>0</v>
      </c>
      <c r="N23" s="76">
        <v>282.60000000000002</v>
      </c>
      <c r="O23" s="76"/>
      <c r="P23" s="76">
        <v>75.2</v>
      </c>
      <c r="Q23" s="76"/>
      <c r="R23" s="76">
        <v>292.8</v>
      </c>
      <c r="S23" s="76"/>
      <c r="T23" s="76">
        <v>36.6</v>
      </c>
      <c r="U23" s="76"/>
      <c r="V23" s="76">
        <v>103.8</v>
      </c>
      <c r="W23" s="76">
        <v>0</v>
      </c>
      <c r="X23" s="76">
        <v>0</v>
      </c>
      <c r="Y23" s="76">
        <v>1669.5</v>
      </c>
      <c r="Z23" s="76">
        <v>0</v>
      </c>
      <c r="AA23" s="76">
        <v>0</v>
      </c>
      <c r="AB23" s="76">
        <v>1696.8</v>
      </c>
      <c r="AC23" s="76">
        <v>0</v>
      </c>
      <c r="AD23" s="76">
        <v>0</v>
      </c>
      <c r="AE23" s="77">
        <v>0</v>
      </c>
      <c r="AF23" s="103">
        <f t="shared" si="0"/>
        <v>2.673</v>
      </c>
    </row>
    <row r="24" spans="1:32" x14ac:dyDescent="0.2">
      <c r="A24" s="75" t="s">
        <v>20</v>
      </c>
      <c r="B24" s="76">
        <v>4.7839999999999998</v>
      </c>
      <c r="C24" s="76">
        <v>2.496</v>
      </c>
      <c r="D24" s="76">
        <v>978</v>
      </c>
      <c r="E24" s="76"/>
      <c r="F24" s="76">
        <v>321.60000000000002</v>
      </c>
      <c r="G24" s="76"/>
      <c r="H24" s="76">
        <v>19.5</v>
      </c>
      <c r="I24" s="76">
        <v>0</v>
      </c>
      <c r="J24" s="76">
        <v>18</v>
      </c>
      <c r="K24" s="76">
        <v>0</v>
      </c>
      <c r="L24" s="76">
        <v>459.7</v>
      </c>
      <c r="M24" s="76">
        <v>0</v>
      </c>
      <c r="N24" s="76">
        <v>284</v>
      </c>
      <c r="O24" s="76"/>
      <c r="P24" s="76">
        <v>70.400000000000006</v>
      </c>
      <c r="Q24" s="76"/>
      <c r="R24" s="76">
        <v>304.8</v>
      </c>
      <c r="S24" s="76"/>
      <c r="T24" s="76">
        <v>39.6</v>
      </c>
      <c r="U24" s="76"/>
      <c r="V24" s="76">
        <v>108.8</v>
      </c>
      <c r="W24" s="76">
        <v>0</v>
      </c>
      <c r="X24" s="76">
        <v>0</v>
      </c>
      <c r="Y24" s="76">
        <v>1512</v>
      </c>
      <c r="Z24" s="76">
        <v>0</v>
      </c>
      <c r="AA24" s="76">
        <v>0</v>
      </c>
      <c r="AB24" s="76">
        <v>1530.9</v>
      </c>
      <c r="AC24" s="76">
        <v>0</v>
      </c>
      <c r="AD24" s="76">
        <v>10.5</v>
      </c>
      <c r="AE24" s="77">
        <v>0</v>
      </c>
      <c r="AF24" s="104">
        <f t="shared" si="0"/>
        <v>2.5268999999999999</v>
      </c>
    </row>
    <row r="25" spans="1:32" x14ac:dyDescent="0.2">
      <c r="A25" s="75" t="s">
        <v>21</v>
      </c>
      <c r="B25" s="76">
        <v>4.88</v>
      </c>
      <c r="C25" s="76">
        <v>2.48</v>
      </c>
      <c r="D25" s="76">
        <v>992.4</v>
      </c>
      <c r="E25" s="76"/>
      <c r="F25" s="76">
        <v>331.2</v>
      </c>
      <c r="G25" s="76"/>
      <c r="H25" s="76">
        <v>18</v>
      </c>
      <c r="I25" s="76">
        <v>0</v>
      </c>
      <c r="J25" s="76">
        <v>17.7</v>
      </c>
      <c r="K25" s="76">
        <v>0</v>
      </c>
      <c r="L25" s="76">
        <v>467.90000000000003</v>
      </c>
      <c r="M25" s="76">
        <v>0</v>
      </c>
      <c r="N25" s="76">
        <v>286.40000000000003</v>
      </c>
      <c r="O25" s="76"/>
      <c r="P25" s="76">
        <v>74.400000000000006</v>
      </c>
      <c r="Q25" s="76"/>
      <c r="R25" s="76">
        <v>315.2</v>
      </c>
      <c r="S25" s="76"/>
      <c r="T25" s="76">
        <v>39</v>
      </c>
      <c r="U25" s="76"/>
      <c r="V25" s="76">
        <v>112.8</v>
      </c>
      <c r="W25" s="76">
        <v>0</v>
      </c>
      <c r="X25" s="76">
        <v>0</v>
      </c>
      <c r="Y25" s="76">
        <v>1396.5</v>
      </c>
      <c r="Z25" s="76">
        <v>0</v>
      </c>
      <c r="AA25" s="76">
        <v>0</v>
      </c>
      <c r="AB25" s="76">
        <v>1413.3</v>
      </c>
      <c r="AC25" s="76">
        <v>0</v>
      </c>
      <c r="AD25" s="76">
        <v>0</v>
      </c>
      <c r="AE25" s="77">
        <v>0</v>
      </c>
      <c r="AF25" s="103">
        <f t="shared" si="0"/>
        <v>2.4234</v>
      </c>
    </row>
    <row r="26" spans="1:32" x14ac:dyDescent="0.2">
      <c r="A26" s="75" t="s">
        <v>22</v>
      </c>
      <c r="B26" s="76">
        <v>4.8159999999999998</v>
      </c>
      <c r="C26" s="76">
        <v>2.2560000000000002</v>
      </c>
      <c r="D26" s="76">
        <v>968.4</v>
      </c>
      <c r="E26" s="76"/>
      <c r="F26" s="76">
        <v>319.2</v>
      </c>
      <c r="G26" s="76"/>
      <c r="H26" s="76">
        <v>19.5</v>
      </c>
      <c r="I26" s="76">
        <v>0</v>
      </c>
      <c r="J26" s="76">
        <v>18.3</v>
      </c>
      <c r="K26" s="76">
        <v>0</v>
      </c>
      <c r="L26" s="76">
        <v>449.3</v>
      </c>
      <c r="M26" s="76">
        <v>0</v>
      </c>
      <c r="N26" s="76">
        <v>286.60000000000002</v>
      </c>
      <c r="O26" s="76"/>
      <c r="P26" s="76">
        <v>74</v>
      </c>
      <c r="Q26" s="76"/>
      <c r="R26" s="76">
        <v>301.60000000000002</v>
      </c>
      <c r="S26" s="76"/>
      <c r="T26" s="76">
        <v>34.800000000000004</v>
      </c>
      <c r="U26" s="76"/>
      <c r="V26" s="76">
        <v>109.60000000000001</v>
      </c>
      <c r="W26" s="76">
        <v>0</v>
      </c>
      <c r="X26" s="76">
        <v>0</v>
      </c>
      <c r="Y26" s="76">
        <v>1396.5</v>
      </c>
      <c r="Z26" s="76">
        <v>0</v>
      </c>
      <c r="AA26" s="76">
        <v>0</v>
      </c>
      <c r="AB26" s="76">
        <v>1417.5</v>
      </c>
      <c r="AC26" s="76">
        <v>0</v>
      </c>
      <c r="AD26" s="76">
        <v>0</v>
      </c>
      <c r="AE26" s="77">
        <v>0</v>
      </c>
      <c r="AF26" s="103">
        <f t="shared" si="0"/>
        <v>2.4041999999999999</v>
      </c>
    </row>
    <row r="27" spans="1:32" x14ac:dyDescent="0.2">
      <c r="A27" s="75" t="s">
        <v>23</v>
      </c>
      <c r="B27" s="76">
        <v>4.8159999999999998</v>
      </c>
      <c r="C27" s="76">
        <v>2.3839999999999999</v>
      </c>
      <c r="D27" s="76">
        <v>942</v>
      </c>
      <c r="E27" s="76"/>
      <c r="F27" s="76">
        <v>320.40000000000003</v>
      </c>
      <c r="G27" s="76"/>
      <c r="H27" s="76">
        <v>13.200000000000001</v>
      </c>
      <c r="I27" s="76">
        <v>0</v>
      </c>
      <c r="J27" s="76">
        <v>18.3</v>
      </c>
      <c r="K27" s="76">
        <v>0</v>
      </c>
      <c r="L27" s="76">
        <v>445.2</v>
      </c>
      <c r="M27" s="76">
        <v>0</v>
      </c>
      <c r="N27" s="76">
        <v>276.2</v>
      </c>
      <c r="O27" s="76"/>
      <c r="P27" s="76">
        <v>74</v>
      </c>
      <c r="Q27" s="76"/>
      <c r="R27" s="76">
        <v>302.40000000000003</v>
      </c>
      <c r="S27" s="76"/>
      <c r="T27" s="76">
        <v>34.800000000000004</v>
      </c>
      <c r="U27" s="76"/>
      <c r="V27" s="76">
        <v>103</v>
      </c>
      <c r="W27" s="76">
        <v>0</v>
      </c>
      <c r="X27" s="76">
        <v>0</v>
      </c>
      <c r="Y27" s="76">
        <v>1407</v>
      </c>
      <c r="Z27" s="76">
        <v>0</v>
      </c>
      <c r="AA27" s="76">
        <v>0</v>
      </c>
      <c r="AB27" s="76">
        <v>1423.8</v>
      </c>
      <c r="AC27" s="76">
        <v>0</v>
      </c>
      <c r="AD27" s="76">
        <v>0</v>
      </c>
      <c r="AE27" s="77">
        <v>0</v>
      </c>
      <c r="AF27" s="103">
        <f t="shared" si="0"/>
        <v>2.3841000000000001</v>
      </c>
    </row>
    <row r="28" spans="1:32" x14ac:dyDescent="0.2">
      <c r="A28" s="75" t="s">
        <v>24</v>
      </c>
      <c r="B28" s="76">
        <v>4.88</v>
      </c>
      <c r="C28" s="76">
        <v>2.4</v>
      </c>
      <c r="D28" s="76">
        <v>930</v>
      </c>
      <c r="E28" s="76"/>
      <c r="F28" s="76">
        <v>310.8</v>
      </c>
      <c r="G28" s="76"/>
      <c r="H28" s="76">
        <v>12.9</v>
      </c>
      <c r="I28" s="76">
        <v>0</v>
      </c>
      <c r="J28" s="76">
        <v>18</v>
      </c>
      <c r="K28" s="76">
        <v>0</v>
      </c>
      <c r="L28" s="76">
        <v>456.1</v>
      </c>
      <c r="M28" s="76">
        <v>0</v>
      </c>
      <c r="N28" s="76">
        <v>256.60000000000002</v>
      </c>
      <c r="O28" s="76"/>
      <c r="P28" s="76">
        <v>71.600000000000009</v>
      </c>
      <c r="Q28" s="76"/>
      <c r="R28" s="76">
        <v>293.60000000000002</v>
      </c>
      <c r="S28" s="76"/>
      <c r="T28" s="76">
        <v>36</v>
      </c>
      <c r="U28" s="76"/>
      <c r="V28" s="76">
        <v>100.8</v>
      </c>
      <c r="W28" s="76">
        <v>0</v>
      </c>
      <c r="X28" s="76">
        <v>0</v>
      </c>
      <c r="Y28" s="76">
        <v>1365</v>
      </c>
      <c r="Z28" s="76">
        <v>0</v>
      </c>
      <c r="AA28" s="76">
        <v>10.5</v>
      </c>
      <c r="AB28" s="76">
        <v>1375.5</v>
      </c>
      <c r="AC28" s="76">
        <v>0</v>
      </c>
      <c r="AD28" s="76">
        <v>0</v>
      </c>
      <c r="AE28" s="77">
        <v>0</v>
      </c>
      <c r="AF28" s="103">
        <f t="shared" si="0"/>
        <v>2.3235000000000001</v>
      </c>
    </row>
    <row r="29" spans="1:32" x14ac:dyDescent="0.2">
      <c r="A29" s="75" t="s">
        <v>25</v>
      </c>
      <c r="B29" s="76">
        <v>4.8159999999999998</v>
      </c>
      <c r="C29" s="76">
        <v>2.1920000000000002</v>
      </c>
      <c r="D29" s="76">
        <v>848.4</v>
      </c>
      <c r="E29" s="76"/>
      <c r="F29" s="76">
        <v>274.8</v>
      </c>
      <c r="G29" s="76"/>
      <c r="H29" s="76">
        <v>12.3</v>
      </c>
      <c r="I29" s="76">
        <v>0</v>
      </c>
      <c r="J29" s="76">
        <v>18</v>
      </c>
      <c r="K29" s="76">
        <v>0</v>
      </c>
      <c r="L29" s="76">
        <v>410.1</v>
      </c>
      <c r="M29" s="76">
        <v>0</v>
      </c>
      <c r="N29" s="76">
        <v>229.8</v>
      </c>
      <c r="O29" s="76"/>
      <c r="P29" s="76">
        <v>69.600000000000009</v>
      </c>
      <c r="Q29" s="76"/>
      <c r="R29" s="76">
        <v>257.60000000000002</v>
      </c>
      <c r="S29" s="76"/>
      <c r="T29" s="76">
        <v>33</v>
      </c>
      <c r="U29" s="76"/>
      <c r="V29" s="76">
        <v>97</v>
      </c>
      <c r="W29" s="76">
        <v>0</v>
      </c>
      <c r="X29" s="76">
        <v>0</v>
      </c>
      <c r="Y29" s="76">
        <v>1302</v>
      </c>
      <c r="Z29" s="76">
        <v>0</v>
      </c>
      <c r="AA29" s="76">
        <v>0</v>
      </c>
      <c r="AB29" s="76">
        <v>1318.8</v>
      </c>
      <c r="AC29" s="76">
        <v>0</v>
      </c>
      <c r="AD29" s="76">
        <v>0</v>
      </c>
      <c r="AE29" s="77">
        <v>0</v>
      </c>
      <c r="AF29" s="103">
        <f t="shared" si="0"/>
        <v>2.1852</v>
      </c>
    </row>
    <row r="30" spans="1:32" ht="13.5" thickBot="1" x14ac:dyDescent="0.25">
      <c r="A30" s="78" t="s">
        <v>26</v>
      </c>
      <c r="B30" s="79">
        <v>4.88</v>
      </c>
      <c r="C30" s="79">
        <v>2.2240000000000002</v>
      </c>
      <c r="D30" s="79">
        <v>798</v>
      </c>
      <c r="E30" s="79"/>
      <c r="F30" s="79">
        <v>242.4</v>
      </c>
      <c r="G30" s="79"/>
      <c r="H30" s="79">
        <v>16.2</v>
      </c>
      <c r="I30" s="79">
        <v>0</v>
      </c>
      <c r="J30" s="79">
        <v>18</v>
      </c>
      <c r="K30" s="79">
        <v>0</v>
      </c>
      <c r="L30" s="79">
        <v>385.7</v>
      </c>
      <c r="M30" s="79">
        <v>0</v>
      </c>
      <c r="N30" s="79">
        <v>206.20000000000002</v>
      </c>
      <c r="O30" s="79"/>
      <c r="P30" s="79">
        <v>67.599999999999994</v>
      </c>
      <c r="Q30" s="79"/>
      <c r="R30" s="79">
        <v>224.8</v>
      </c>
      <c r="S30" s="79"/>
      <c r="T30" s="79">
        <v>31.2</v>
      </c>
      <c r="U30" s="79"/>
      <c r="V30" s="79">
        <v>95.600000000000009</v>
      </c>
      <c r="W30" s="79">
        <v>0</v>
      </c>
      <c r="X30" s="79">
        <v>0</v>
      </c>
      <c r="Y30" s="79">
        <v>1249.5</v>
      </c>
      <c r="Z30" s="79">
        <v>0</v>
      </c>
      <c r="AA30" s="79">
        <v>0</v>
      </c>
      <c r="AB30" s="79">
        <v>1272.6000000000001</v>
      </c>
      <c r="AC30" s="79">
        <v>0</v>
      </c>
      <c r="AD30" s="79">
        <v>0</v>
      </c>
      <c r="AE30" s="80">
        <v>0</v>
      </c>
      <c r="AF30" s="103">
        <f t="shared" si="0"/>
        <v>2.0886000000000005</v>
      </c>
    </row>
    <row r="31" spans="1:32" s="55" customFormat="1" hidden="1" x14ac:dyDescent="0.2">
      <c r="A31" s="46" t="s">
        <v>2</v>
      </c>
      <c r="B31" s="55">
        <f t="shared" ref="B31:AE31" si="1">SUM(B7:B30)</f>
        <v>117.80799999999999</v>
      </c>
      <c r="C31" s="55">
        <f t="shared" si="1"/>
        <v>54.352000000000004</v>
      </c>
      <c r="D31" s="55">
        <f t="shared" si="1"/>
        <v>19773.600000000002</v>
      </c>
      <c r="E31" s="55">
        <f t="shared" si="1"/>
        <v>0</v>
      </c>
      <c r="F31" s="55">
        <f t="shared" si="1"/>
        <v>6634.8</v>
      </c>
      <c r="G31" s="55">
        <f t="shared" si="1"/>
        <v>0</v>
      </c>
      <c r="H31" s="55">
        <f t="shared" si="1"/>
        <v>430.50000000000006</v>
      </c>
      <c r="I31" s="55">
        <f t="shared" si="1"/>
        <v>0</v>
      </c>
      <c r="J31" s="55">
        <f t="shared" si="1"/>
        <v>428.09999999999991</v>
      </c>
      <c r="K31" s="55">
        <f t="shared" si="1"/>
        <v>0</v>
      </c>
      <c r="L31" s="55">
        <f t="shared" si="1"/>
        <v>8664.9000000000015</v>
      </c>
      <c r="M31" s="55">
        <f t="shared" si="1"/>
        <v>0</v>
      </c>
      <c r="N31" s="55">
        <f t="shared" si="1"/>
        <v>5820.0000000000009</v>
      </c>
      <c r="O31" s="55">
        <f t="shared" si="1"/>
        <v>0</v>
      </c>
      <c r="P31" s="55">
        <f t="shared" si="1"/>
        <v>1750.8</v>
      </c>
      <c r="Q31" s="55">
        <f t="shared" si="1"/>
        <v>0</v>
      </c>
      <c r="R31" s="55">
        <f t="shared" si="1"/>
        <v>6215.2000000000007</v>
      </c>
      <c r="S31" s="55">
        <f t="shared" si="1"/>
        <v>0</v>
      </c>
      <c r="T31" s="55">
        <f t="shared" si="1"/>
        <v>834.00000000000011</v>
      </c>
      <c r="U31" s="55">
        <f t="shared" si="1"/>
        <v>0</v>
      </c>
      <c r="V31" s="55">
        <f t="shared" si="1"/>
        <v>2363</v>
      </c>
      <c r="W31" s="55">
        <f t="shared" si="1"/>
        <v>0</v>
      </c>
      <c r="X31" s="55">
        <f t="shared" si="1"/>
        <v>0</v>
      </c>
      <c r="Y31" s="55">
        <f t="shared" si="1"/>
        <v>33274.5</v>
      </c>
      <c r="Z31" s="55">
        <f t="shared" si="1"/>
        <v>0</v>
      </c>
      <c r="AA31" s="55">
        <f t="shared" si="1"/>
        <v>42</v>
      </c>
      <c r="AB31" s="55">
        <f t="shared" si="1"/>
        <v>33715.5</v>
      </c>
      <c r="AC31" s="55">
        <f t="shared" si="1"/>
        <v>0</v>
      </c>
      <c r="AD31" s="55">
        <f t="shared" si="1"/>
        <v>10.5</v>
      </c>
      <c r="AE31" s="55">
        <f t="shared" si="1"/>
        <v>0</v>
      </c>
    </row>
    <row r="36" spans="1:54" ht="25.5" x14ac:dyDescent="0.35">
      <c r="A36" s="84"/>
      <c r="B36" s="87" t="s">
        <v>33</v>
      </c>
      <c r="C36" s="81"/>
      <c r="D36" s="81"/>
      <c r="E36" s="81"/>
      <c r="F36" s="81"/>
      <c r="G36" s="81"/>
      <c r="H36" s="81"/>
      <c r="I36" s="81"/>
      <c r="J36" s="81"/>
      <c r="K36" s="81"/>
      <c r="L36" s="81"/>
      <c r="M36" s="81"/>
      <c r="N36" s="81"/>
      <c r="O36" s="81"/>
      <c r="P36" s="81"/>
      <c r="Q36" s="81"/>
      <c r="R36" s="81"/>
      <c r="S36" s="81"/>
      <c r="T36" s="81"/>
      <c r="U36" s="81"/>
      <c r="V36" s="81"/>
      <c r="W36" s="81"/>
      <c r="X36" s="81"/>
      <c r="Y36" s="81"/>
      <c r="Z36" s="81"/>
      <c r="AA36" s="81"/>
      <c r="AB36" s="81"/>
      <c r="AC36" s="81"/>
      <c r="AD36" s="81"/>
      <c r="AE36" s="81"/>
      <c r="AF36" s="81"/>
      <c r="AG36" s="81"/>
      <c r="AH36" s="81"/>
      <c r="AI36" s="81"/>
      <c r="AJ36" s="81"/>
      <c r="AK36" s="81"/>
      <c r="AL36" s="81"/>
      <c r="AM36" s="81"/>
      <c r="AN36" s="81"/>
      <c r="AO36" s="81"/>
      <c r="AP36" s="81"/>
      <c r="AQ36" s="81"/>
      <c r="AR36" s="81"/>
      <c r="AS36" s="81"/>
      <c r="AT36" s="81"/>
      <c r="AU36" s="81"/>
      <c r="AV36" s="81"/>
      <c r="AW36" s="81"/>
      <c r="AX36" s="81"/>
      <c r="AY36" s="81"/>
      <c r="AZ36" s="81"/>
      <c r="BA36" s="81"/>
      <c r="BB36" s="81"/>
    </row>
    <row r="37" spans="1:54" ht="15.75" x14ac:dyDescent="0.25">
      <c r="A37" s="84"/>
      <c r="B37" s="88" t="s">
        <v>69</v>
      </c>
      <c r="C37" s="81"/>
      <c r="D37" s="81"/>
      <c r="E37" s="81"/>
      <c r="F37" s="81"/>
      <c r="G37" s="81"/>
      <c r="H37" s="81"/>
      <c r="I37" s="81"/>
      <c r="J37" s="81"/>
      <c r="K37" s="81"/>
      <c r="L37" s="81"/>
      <c r="M37" s="81"/>
      <c r="N37" s="81"/>
      <c r="O37" s="81"/>
      <c r="P37" s="81"/>
      <c r="Q37" s="81"/>
      <c r="R37" s="81"/>
      <c r="S37" s="81"/>
      <c r="T37" s="81"/>
      <c r="U37" s="81"/>
      <c r="V37" s="81"/>
      <c r="W37" s="81"/>
      <c r="X37" s="81"/>
      <c r="Y37" s="81"/>
      <c r="Z37" s="81"/>
      <c r="AA37" s="81"/>
      <c r="AB37" s="81"/>
      <c r="AC37" s="81"/>
      <c r="AD37" s="81"/>
      <c r="AE37" s="81"/>
      <c r="AF37" s="81"/>
      <c r="AG37" s="81"/>
      <c r="AH37" s="81"/>
      <c r="AI37" s="81"/>
      <c r="AJ37" s="81"/>
      <c r="AK37" s="81"/>
      <c r="AL37" s="81"/>
      <c r="AM37" s="81"/>
      <c r="AN37" s="81"/>
      <c r="AO37" s="81"/>
      <c r="AP37" s="81"/>
      <c r="AQ37" s="81"/>
      <c r="AR37" s="81"/>
      <c r="AS37" s="81"/>
      <c r="AT37" s="81"/>
      <c r="AU37" s="81"/>
      <c r="AV37" s="81"/>
      <c r="AW37" s="81"/>
      <c r="AX37" s="81"/>
      <c r="AY37" s="81"/>
      <c r="AZ37" s="81"/>
      <c r="BA37" s="81"/>
      <c r="BB37" s="81"/>
    </row>
    <row r="38" spans="1:54" ht="15.75" x14ac:dyDescent="0.25">
      <c r="A38" s="86"/>
      <c r="B38" s="89"/>
      <c r="C38" s="89"/>
      <c r="D38" s="89"/>
      <c r="E38" s="89"/>
      <c r="F38" s="89"/>
      <c r="G38" s="89"/>
      <c r="H38" s="89"/>
      <c r="I38" s="89"/>
      <c r="J38" s="89"/>
      <c r="K38" s="89"/>
      <c r="L38" s="89"/>
      <c r="M38" s="89"/>
      <c r="N38" s="89"/>
      <c r="O38" s="89"/>
      <c r="P38" s="89"/>
      <c r="Q38" s="89"/>
      <c r="R38" s="89"/>
      <c r="S38" s="89"/>
      <c r="T38" s="89"/>
      <c r="U38" s="89"/>
      <c r="V38" s="89"/>
      <c r="W38" s="89"/>
      <c r="X38" s="89"/>
      <c r="Y38" s="89"/>
      <c r="Z38" s="89"/>
      <c r="AA38" s="89"/>
      <c r="AB38" s="89"/>
      <c r="AC38" s="89"/>
      <c r="AD38" s="89"/>
      <c r="AE38" s="82" t="s">
        <v>70</v>
      </c>
      <c r="AF38" s="89"/>
      <c r="AG38" s="89"/>
      <c r="AH38" s="89"/>
      <c r="AI38" s="89"/>
      <c r="AJ38" s="89"/>
      <c r="AK38" s="89"/>
      <c r="AL38" s="89"/>
      <c r="AM38" s="89"/>
      <c r="AN38" s="89"/>
      <c r="AO38" s="89"/>
      <c r="AP38" s="89"/>
      <c r="AQ38" s="89"/>
      <c r="AR38" s="89"/>
      <c r="AS38" s="89"/>
      <c r="AT38" s="89"/>
      <c r="AU38" s="89"/>
      <c r="AV38" s="89"/>
      <c r="AW38" s="89"/>
      <c r="AX38" s="89"/>
      <c r="AY38" s="89"/>
      <c r="AZ38" s="89"/>
      <c r="BA38" s="89"/>
      <c r="BB38" s="89"/>
    </row>
    <row r="39" spans="1:54" ht="16.5" thickBot="1" x14ac:dyDescent="0.3">
      <c r="A39" s="85" t="s">
        <v>38</v>
      </c>
      <c r="B39" s="88"/>
      <c r="C39" s="88"/>
      <c r="D39" s="88"/>
      <c r="E39" s="88"/>
      <c r="F39" s="88"/>
      <c r="G39" s="88"/>
      <c r="H39" s="88"/>
      <c r="I39" s="88"/>
      <c r="J39" s="88"/>
      <c r="K39" s="88"/>
      <c r="L39" s="88"/>
      <c r="M39" s="88"/>
      <c r="N39" s="88"/>
      <c r="O39" s="88"/>
      <c r="P39" s="88"/>
      <c r="Q39" s="88"/>
      <c r="R39" s="88"/>
      <c r="S39" s="88"/>
      <c r="T39" s="88"/>
      <c r="U39" s="88"/>
      <c r="V39" s="88"/>
      <c r="W39" s="88"/>
      <c r="X39" s="88"/>
      <c r="Y39" s="88"/>
      <c r="Z39" s="88"/>
      <c r="AA39" s="88"/>
      <c r="AB39" s="88"/>
      <c r="AC39" s="88"/>
      <c r="AD39" s="88"/>
      <c r="AE39" s="83" t="s">
        <v>37</v>
      </c>
      <c r="AF39" s="88"/>
      <c r="AG39" s="88"/>
      <c r="AH39" s="88"/>
      <c r="AI39" s="88"/>
      <c r="AJ39" s="88"/>
      <c r="AK39" s="88"/>
      <c r="AL39" s="88"/>
      <c r="AM39" s="88"/>
      <c r="AN39" s="88"/>
      <c r="AO39" s="88"/>
      <c r="AP39" s="88"/>
      <c r="AQ39" s="88"/>
      <c r="AR39" s="88"/>
      <c r="AS39" s="88"/>
      <c r="AT39" s="88"/>
      <c r="AU39" s="88"/>
      <c r="AV39" s="88"/>
      <c r="AW39" s="88"/>
      <c r="AX39" s="88"/>
      <c r="AY39" s="88"/>
      <c r="AZ39" s="88"/>
      <c r="BA39" s="88"/>
      <c r="BB39" s="88"/>
    </row>
    <row r="40" spans="1:54" ht="39" thickBot="1" x14ac:dyDescent="0.25">
      <c r="A40" s="91" t="s">
        <v>31</v>
      </c>
      <c r="B40" s="92" t="s">
        <v>39</v>
      </c>
      <c r="C40" s="92" t="s">
        <v>40</v>
      </c>
      <c r="D40" s="92" t="s">
        <v>41</v>
      </c>
      <c r="E40" s="92" t="s">
        <v>42</v>
      </c>
      <c r="F40" s="92" t="s">
        <v>43</v>
      </c>
      <c r="G40" s="92" t="s">
        <v>44</v>
      </c>
      <c r="H40" s="92" t="s">
        <v>45</v>
      </c>
      <c r="I40" s="92" t="s">
        <v>46</v>
      </c>
      <c r="J40" s="92" t="s">
        <v>47</v>
      </c>
      <c r="K40" s="92" t="s">
        <v>48</v>
      </c>
      <c r="L40" s="92" t="s">
        <v>49</v>
      </c>
      <c r="M40" s="92" t="s">
        <v>50</v>
      </c>
      <c r="N40" s="92" t="s">
        <v>51</v>
      </c>
      <c r="O40" s="92" t="s">
        <v>52</v>
      </c>
      <c r="P40" s="92" t="s">
        <v>53</v>
      </c>
      <c r="Q40" s="92" t="s">
        <v>54</v>
      </c>
      <c r="R40" s="92" t="s">
        <v>55</v>
      </c>
      <c r="S40" s="92" t="s">
        <v>56</v>
      </c>
      <c r="T40" s="92" t="s">
        <v>57</v>
      </c>
      <c r="U40" s="92" t="s">
        <v>58</v>
      </c>
      <c r="V40" s="92" t="s">
        <v>59</v>
      </c>
      <c r="W40" s="92" t="s">
        <v>60</v>
      </c>
      <c r="X40" s="92" t="s">
        <v>61</v>
      </c>
      <c r="Y40" s="92" t="s">
        <v>62</v>
      </c>
      <c r="Z40" s="92" t="s">
        <v>63</v>
      </c>
      <c r="AA40" s="92" t="s">
        <v>64</v>
      </c>
      <c r="AB40" s="92" t="s">
        <v>65</v>
      </c>
      <c r="AC40" s="92" t="s">
        <v>66</v>
      </c>
      <c r="AD40" s="92" t="s">
        <v>67</v>
      </c>
      <c r="AE40" s="93" t="s">
        <v>68</v>
      </c>
      <c r="AF40" s="90"/>
      <c r="AG40" s="90"/>
      <c r="AH40" s="90"/>
      <c r="AI40" s="90"/>
      <c r="AJ40" s="90"/>
      <c r="AK40" s="90"/>
      <c r="AL40" s="90"/>
      <c r="AM40" s="90"/>
      <c r="AN40" s="90"/>
      <c r="AO40" s="90"/>
      <c r="AP40" s="90"/>
      <c r="AQ40" s="90"/>
      <c r="AR40" s="90"/>
      <c r="AS40" s="90"/>
      <c r="AT40" s="90"/>
      <c r="AU40" s="90"/>
      <c r="AV40" s="90"/>
      <c r="AW40" s="90"/>
      <c r="AX40" s="90"/>
      <c r="AY40" s="90"/>
      <c r="AZ40" s="90"/>
      <c r="BA40" s="90"/>
      <c r="BB40" s="90"/>
    </row>
    <row r="41" spans="1:54" x14ac:dyDescent="0.2">
      <c r="A41" s="94" t="s">
        <v>3</v>
      </c>
      <c r="B41" s="95">
        <v>0</v>
      </c>
      <c r="C41" s="95">
        <v>0</v>
      </c>
      <c r="D41" s="95">
        <v>406.8</v>
      </c>
      <c r="E41" s="95">
        <v>0</v>
      </c>
      <c r="F41" s="95">
        <v>94.8</v>
      </c>
      <c r="G41" s="95">
        <v>0</v>
      </c>
      <c r="H41" s="95">
        <v>15.9</v>
      </c>
      <c r="I41" s="95">
        <v>0</v>
      </c>
      <c r="J41" s="95">
        <v>22.8</v>
      </c>
      <c r="K41" s="95">
        <v>0</v>
      </c>
      <c r="L41" s="95">
        <v>130.9</v>
      </c>
      <c r="M41" s="95">
        <v>0</v>
      </c>
      <c r="N41" s="95">
        <v>154.80000000000001</v>
      </c>
      <c r="O41" s="95">
        <v>0</v>
      </c>
      <c r="P41" s="95">
        <v>51.2</v>
      </c>
      <c r="Q41" s="95">
        <v>0</v>
      </c>
      <c r="R41" s="95">
        <v>77.600000000000009</v>
      </c>
      <c r="S41" s="95">
        <v>0</v>
      </c>
      <c r="T41" s="95">
        <v>25.8</v>
      </c>
      <c r="U41" s="95">
        <v>0</v>
      </c>
      <c r="V41" s="95">
        <v>36.6</v>
      </c>
      <c r="W41" s="95">
        <v>0</v>
      </c>
      <c r="X41" s="95">
        <v>0</v>
      </c>
      <c r="Y41" s="95">
        <v>409.5</v>
      </c>
      <c r="Z41" s="95">
        <v>52.5</v>
      </c>
      <c r="AA41" s="95">
        <v>0</v>
      </c>
      <c r="AB41" s="95">
        <v>401.1</v>
      </c>
      <c r="AC41" s="95">
        <v>0</v>
      </c>
      <c r="AD41" s="95">
        <v>0</v>
      </c>
      <c r="AE41" s="96">
        <v>42</v>
      </c>
      <c r="AF41" s="81"/>
      <c r="AG41" s="81"/>
      <c r="AH41" s="81"/>
      <c r="AI41" s="81"/>
      <c r="AJ41" s="81"/>
      <c r="AK41" s="81"/>
      <c r="AL41" s="81"/>
      <c r="AM41" s="81"/>
      <c r="AN41" s="81"/>
      <c r="AO41" s="81"/>
      <c r="AP41" s="81"/>
      <c r="AQ41" s="81"/>
      <c r="AR41" s="81"/>
      <c r="AS41" s="81"/>
      <c r="AT41" s="81"/>
      <c r="AU41" s="81"/>
      <c r="AV41" s="81"/>
      <c r="AW41" s="81"/>
      <c r="AX41" s="81"/>
      <c r="AY41" s="81"/>
      <c r="AZ41" s="81"/>
      <c r="BA41" s="81"/>
      <c r="BB41" s="81"/>
    </row>
    <row r="42" spans="1:54" x14ac:dyDescent="0.2">
      <c r="A42" s="97" t="s">
        <v>4</v>
      </c>
      <c r="B42" s="98">
        <v>0</v>
      </c>
      <c r="C42" s="98">
        <v>0</v>
      </c>
      <c r="D42" s="98">
        <v>410.40000000000003</v>
      </c>
      <c r="E42" s="98">
        <v>0</v>
      </c>
      <c r="F42" s="98">
        <v>94.8</v>
      </c>
      <c r="G42" s="98">
        <v>0</v>
      </c>
      <c r="H42" s="98">
        <v>13.8</v>
      </c>
      <c r="I42" s="98">
        <v>0</v>
      </c>
      <c r="J42" s="98">
        <v>23.1</v>
      </c>
      <c r="K42" s="98">
        <v>0</v>
      </c>
      <c r="L42" s="98">
        <v>135.19999999999999</v>
      </c>
      <c r="M42" s="98">
        <v>0</v>
      </c>
      <c r="N42" s="98">
        <v>153.6</v>
      </c>
      <c r="O42" s="98">
        <v>0</v>
      </c>
      <c r="P42" s="98">
        <v>51.6</v>
      </c>
      <c r="Q42" s="98">
        <v>0</v>
      </c>
      <c r="R42" s="98">
        <v>75.2</v>
      </c>
      <c r="S42" s="98">
        <v>0</v>
      </c>
      <c r="T42" s="98">
        <v>27.6</v>
      </c>
      <c r="U42" s="98">
        <v>0</v>
      </c>
      <c r="V42" s="98">
        <v>37</v>
      </c>
      <c r="W42" s="98">
        <v>0</v>
      </c>
      <c r="X42" s="98">
        <v>0</v>
      </c>
      <c r="Y42" s="98">
        <v>420</v>
      </c>
      <c r="Z42" s="98">
        <v>52.5</v>
      </c>
      <c r="AA42" s="98">
        <v>0</v>
      </c>
      <c r="AB42" s="98">
        <v>394.8</v>
      </c>
      <c r="AC42" s="98">
        <v>0</v>
      </c>
      <c r="AD42" s="98">
        <v>0</v>
      </c>
      <c r="AE42" s="99">
        <v>21</v>
      </c>
      <c r="AF42" s="81"/>
      <c r="AG42" s="81"/>
      <c r="AH42" s="81"/>
      <c r="AI42" s="81"/>
      <c r="AJ42" s="81"/>
      <c r="AK42" s="81"/>
      <c r="AL42" s="81"/>
      <c r="AM42" s="81"/>
      <c r="AN42" s="81"/>
      <c r="AO42" s="81"/>
      <c r="AP42" s="81"/>
      <c r="AQ42" s="81"/>
      <c r="AR42" s="81"/>
      <c r="AS42" s="81"/>
      <c r="AT42" s="81"/>
      <c r="AU42" s="81"/>
      <c r="AV42" s="81"/>
      <c r="AW42" s="81"/>
      <c r="AX42" s="81"/>
      <c r="AY42" s="81"/>
      <c r="AZ42" s="81"/>
      <c r="BA42" s="81"/>
      <c r="BB42" s="81"/>
    </row>
    <row r="43" spans="1:54" x14ac:dyDescent="0.2">
      <c r="A43" s="97" t="s">
        <v>5</v>
      </c>
      <c r="B43" s="98">
        <v>0</v>
      </c>
      <c r="C43" s="98">
        <v>0</v>
      </c>
      <c r="D43" s="98">
        <v>411.6</v>
      </c>
      <c r="E43" s="98">
        <v>0</v>
      </c>
      <c r="F43" s="98">
        <v>96</v>
      </c>
      <c r="G43" s="98">
        <v>0</v>
      </c>
      <c r="H43" s="98">
        <v>12.6</v>
      </c>
      <c r="I43" s="98">
        <v>0</v>
      </c>
      <c r="J43" s="98">
        <v>23.1</v>
      </c>
      <c r="K43" s="98">
        <v>0</v>
      </c>
      <c r="L43" s="98">
        <v>136.19999999999999</v>
      </c>
      <c r="M43" s="98">
        <v>0</v>
      </c>
      <c r="N43" s="98">
        <v>155.80000000000001</v>
      </c>
      <c r="O43" s="98">
        <v>0</v>
      </c>
      <c r="P43" s="98">
        <v>51.6</v>
      </c>
      <c r="Q43" s="98">
        <v>0</v>
      </c>
      <c r="R43" s="98">
        <v>76.8</v>
      </c>
      <c r="S43" s="98">
        <v>0</v>
      </c>
      <c r="T43" s="98">
        <v>28.2</v>
      </c>
      <c r="U43" s="98">
        <v>0</v>
      </c>
      <c r="V43" s="98">
        <v>37</v>
      </c>
      <c r="W43" s="98">
        <v>0</v>
      </c>
      <c r="X43" s="98">
        <v>0</v>
      </c>
      <c r="Y43" s="98">
        <v>430.5</v>
      </c>
      <c r="Z43" s="98">
        <v>63</v>
      </c>
      <c r="AA43" s="98">
        <v>0</v>
      </c>
      <c r="AB43" s="98">
        <v>417.90000000000003</v>
      </c>
      <c r="AC43" s="98">
        <v>0</v>
      </c>
      <c r="AD43" s="98">
        <v>0</v>
      </c>
      <c r="AE43" s="99">
        <v>42</v>
      </c>
      <c r="AF43" s="81"/>
      <c r="AG43" s="81"/>
      <c r="AH43" s="81"/>
      <c r="AI43" s="81"/>
      <c r="AJ43" s="81"/>
      <c r="AK43" s="81"/>
      <c r="AL43" s="81"/>
      <c r="AM43" s="81"/>
      <c r="AN43" s="81"/>
      <c r="AO43" s="81"/>
      <c r="AP43" s="81"/>
      <c r="AQ43" s="81"/>
      <c r="AR43" s="81"/>
      <c r="AS43" s="81"/>
      <c r="AT43" s="81"/>
      <c r="AU43" s="81"/>
      <c r="AV43" s="81"/>
      <c r="AW43" s="81"/>
      <c r="AX43" s="81"/>
      <c r="AY43" s="81"/>
      <c r="AZ43" s="81"/>
      <c r="BA43" s="81"/>
      <c r="BB43" s="81"/>
    </row>
    <row r="44" spans="1:54" x14ac:dyDescent="0.2">
      <c r="A44" s="97" t="s">
        <v>6</v>
      </c>
      <c r="B44" s="98">
        <v>0</v>
      </c>
      <c r="C44" s="98">
        <v>0</v>
      </c>
      <c r="D44" s="98">
        <v>403.2</v>
      </c>
      <c r="E44" s="98">
        <v>0</v>
      </c>
      <c r="F44" s="98">
        <v>93.600000000000009</v>
      </c>
      <c r="G44" s="98">
        <v>0</v>
      </c>
      <c r="H44" s="98">
        <v>12.9</v>
      </c>
      <c r="I44" s="98">
        <v>0</v>
      </c>
      <c r="J44" s="98">
        <v>23.1</v>
      </c>
      <c r="K44" s="98">
        <v>0</v>
      </c>
      <c r="L44" s="98">
        <v>130.80000000000001</v>
      </c>
      <c r="M44" s="98">
        <v>0</v>
      </c>
      <c r="N44" s="98">
        <v>153.20000000000002</v>
      </c>
      <c r="O44" s="98">
        <v>0</v>
      </c>
      <c r="P44" s="98">
        <v>51.2</v>
      </c>
      <c r="Q44" s="98">
        <v>0</v>
      </c>
      <c r="R44" s="98">
        <v>75.2</v>
      </c>
      <c r="S44" s="98">
        <v>0</v>
      </c>
      <c r="T44" s="98">
        <v>27</v>
      </c>
      <c r="U44" s="98">
        <v>0</v>
      </c>
      <c r="V44" s="98">
        <v>36.200000000000003</v>
      </c>
      <c r="W44" s="98">
        <v>0</v>
      </c>
      <c r="X44" s="98">
        <v>0</v>
      </c>
      <c r="Y44" s="98">
        <v>430.5</v>
      </c>
      <c r="Z44" s="98">
        <v>52.5</v>
      </c>
      <c r="AA44" s="98">
        <v>0</v>
      </c>
      <c r="AB44" s="98">
        <v>409.5</v>
      </c>
      <c r="AC44" s="98">
        <v>0</v>
      </c>
      <c r="AD44" s="98">
        <v>0</v>
      </c>
      <c r="AE44" s="99">
        <v>21</v>
      </c>
      <c r="AF44" s="81"/>
      <c r="AG44" s="81"/>
      <c r="AH44" s="81"/>
      <c r="AI44" s="81"/>
      <c r="AJ44" s="81"/>
      <c r="AK44" s="81"/>
      <c r="AL44" s="81"/>
      <c r="AM44" s="81"/>
      <c r="AN44" s="81"/>
      <c r="AO44" s="81"/>
      <c r="AP44" s="81"/>
      <c r="AQ44" s="81"/>
      <c r="AR44" s="81"/>
      <c r="AS44" s="81"/>
      <c r="AT44" s="81"/>
      <c r="AU44" s="81"/>
      <c r="AV44" s="81"/>
      <c r="AW44" s="81"/>
      <c r="AX44" s="81"/>
      <c r="AY44" s="81"/>
      <c r="AZ44" s="81"/>
      <c r="BA44" s="81"/>
      <c r="BB44" s="81"/>
    </row>
    <row r="45" spans="1:54" x14ac:dyDescent="0.2">
      <c r="A45" s="97" t="s">
        <v>7</v>
      </c>
      <c r="B45" s="98">
        <v>0</v>
      </c>
      <c r="C45" s="98">
        <v>0</v>
      </c>
      <c r="D45" s="98">
        <v>420</v>
      </c>
      <c r="E45" s="98">
        <v>0</v>
      </c>
      <c r="F45" s="98">
        <v>93.600000000000009</v>
      </c>
      <c r="G45" s="98">
        <v>0</v>
      </c>
      <c r="H45" s="98">
        <v>13.8</v>
      </c>
      <c r="I45" s="98">
        <v>0</v>
      </c>
      <c r="J45" s="98">
        <v>23.1</v>
      </c>
      <c r="K45" s="98">
        <v>0</v>
      </c>
      <c r="L45" s="98">
        <v>145.1</v>
      </c>
      <c r="M45" s="98">
        <v>0</v>
      </c>
      <c r="N45" s="98">
        <v>157</v>
      </c>
      <c r="O45" s="98">
        <v>0</v>
      </c>
      <c r="P45" s="98">
        <v>52</v>
      </c>
      <c r="Q45" s="98">
        <v>0</v>
      </c>
      <c r="R45" s="98">
        <v>74.400000000000006</v>
      </c>
      <c r="S45" s="98">
        <v>0</v>
      </c>
      <c r="T45" s="98">
        <v>25.2</v>
      </c>
      <c r="U45" s="98">
        <v>0</v>
      </c>
      <c r="V45" s="98">
        <v>36.4</v>
      </c>
      <c r="W45" s="98">
        <v>0</v>
      </c>
      <c r="X45" s="98">
        <v>0</v>
      </c>
      <c r="Y45" s="98">
        <v>409.5</v>
      </c>
      <c r="Z45" s="98">
        <v>52.5</v>
      </c>
      <c r="AA45" s="98">
        <v>0</v>
      </c>
      <c r="AB45" s="98">
        <v>396.90000000000003</v>
      </c>
      <c r="AC45" s="98">
        <v>0</v>
      </c>
      <c r="AD45" s="98">
        <v>0</v>
      </c>
      <c r="AE45" s="99">
        <v>31.5</v>
      </c>
      <c r="AF45" s="81"/>
      <c r="AG45" s="81"/>
      <c r="AH45" s="81"/>
      <c r="AI45" s="81"/>
      <c r="AJ45" s="81"/>
      <c r="AK45" s="81"/>
      <c r="AL45" s="81"/>
      <c r="AM45" s="81"/>
      <c r="AN45" s="81"/>
      <c r="AO45" s="81"/>
      <c r="AP45" s="81"/>
      <c r="AQ45" s="81"/>
      <c r="AR45" s="81"/>
      <c r="AS45" s="81"/>
      <c r="AT45" s="81"/>
      <c r="AU45" s="81"/>
      <c r="AV45" s="81"/>
      <c r="AW45" s="81"/>
      <c r="AX45" s="81"/>
      <c r="AY45" s="81"/>
      <c r="AZ45" s="81"/>
      <c r="BA45" s="81"/>
      <c r="BB45" s="81"/>
    </row>
    <row r="46" spans="1:54" x14ac:dyDescent="0.2">
      <c r="A46" s="97" t="s">
        <v>8</v>
      </c>
      <c r="B46" s="98">
        <v>0</v>
      </c>
      <c r="C46" s="98">
        <v>0</v>
      </c>
      <c r="D46" s="98">
        <v>414</v>
      </c>
      <c r="E46" s="98">
        <v>0</v>
      </c>
      <c r="F46" s="98">
        <v>90</v>
      </c>
      <c r="G46" s="98">
        <v>0</v>
      </c>
      <c r="H46" s="98">
        <v>13.5</v>
      </c>
      <c r="I46" s="98">
        <v>0</v>
      </c>
      <c r="J46" s="98">
        <v>22.5</v>
      </c>
      <c r="K46" s="98">
        <v>0</v>
      </c>
      <c r="L46" s="98">
        <v>144.70000000000002</v>
      </c>
      <c r="M46" s="98">
        <v>0</v>
      </c>
      <c r="N46" s="98">
        <v>150.4</v>
      </c>
      <c r="O46" s="98">
        <v>0</v>
      </c>
      <c r="P46" s="98">
        <v>51.6</v>
      </c>
      <c r="Q46" s="98">
        <v>0</v>
      </c>
      <c r="R46" s="98">
        <v>71.2</v>
      </c>
      <c r="S46" s="98">
        <v>0</v>
      </c>
      <c r="T46" s="98">
        <v>27.6</v>
      </c>
      <c r="U46" s="98">
        <v>0</v>
      </c>
      <c r="V46" s="98">
        <v>35.800000000000004</v>
      </c>
      <c r="W46" s="98">
        <v>0</v>
      </c>
      <c r="X46" s="98">
        <v>0</v>
      </c>
      <c r="Y46" s="98">
        <v>409.5</v>
      </c>
      <c r="Z46" s="98">
        <v>52.5</v>
      </c>
      <c r="AA46" s="98">
        <v>0</v>
      </c>
      <c r="AB46" s="98">
        <v>388.5</v>
      </c>
      <c r="AC46" s="98">
        <v>0</v>
      </c>
      <c r="AD46" s="98">
        <v>0</v>
      </c>
      <c r="AE46" s="99">
        <v>42</v>
      </c>
      <c r="AF46" s="81"/>
      <c r="AG46" s="81"/>
      <c r="AH46" s="81"/>
      <c r="AI46" s="81"/>
      <c r="AJ46" s="81"/>
      <c r="AK46" s="81"/>
      <c r="AL46" s="81"/>
      <c r="AM46" s="81"/>
      <c r="AN46" s="81"/>
      <c r="AO46" s="81"/>
      <c r="AP46" s="81"/>
      <c r="AQ46" s="81"/>
      <c r="AR46" s="81"/>
      <c r="AS46" s="81"/>
      <c r="AT46" s="81"/>
      <c r="AU46" s="81"/>
      <c r="AV46" s="81"/>
      <c r="AW46" s="81"/>
      <c r="AX46" s="81"/>
      <c r="AY46" s="81"/>
      <c r="AZ46" s="81"/>
      <c r="BA46" s="81"/>
      <c r="BB46" s="81"/>
    </row>
    <row r="47" spans="1:54" x14ac:dyDescent="0.2">
      <c r="A47" s="97" t="s">
        <v>9</v>
      </c>
      <c r="B47" s="98">
        <v>0</v>
      </c>
      <c r="C47" s="98">
        <v>0</v>
      </c>
      <c r="D47" s="98">
        <v>427.2</v>
      </c>
      <c r="E47" s="98">
        <v>0</v>
      </c>
      <c r="F47" s="98">
        <v>97.2</v>
      </c>
      <c r="G47" s="98">
        <v>0</v>
      </c>
      <c r="H47" s="98">
        <v>12.6</v>
      </c>
      <c r="I47" s="98">
        <v>0</v>
      </c>
      <c r="J47" s="98">
        <v>22.8</v>
      </c>
      <c r="K47" s="98">
        <v>0</v>
      </c>
      <c r="L47" s="98">
        <v>152.5</v>
      </c>
      <c r="M47" s="98">
        <v>0</v>
      </c>
      <c r="N47" s="98">
        <v>154</v>
      </c>
      <c r="O47" s="98">
        <v>0</v>
      </c>
      <c r="P47" s="98">
        <v>53.2</v>
      </c>
      <c r="Q47" s="98">
        <v>0</v>
      </c>
      <c r="R47" s="98">
        <v>80</v>
      </c>
      <c r="S47" s="98">
        <v>0</v>
      </c>
      <c r="T47" s="98">
        <v>28.2</v>
      </c>
      <c r="U47" s="98">
        <v>0</v>
      </c>
      <c r="V47" s="98">
        <v>36.800000000000004</v>
      </c>
      <c r="W47" s="98">
        <v>0</v>
      </c>
      <c r="X47" s="98">
        <v>0</v>
      </c>
      <c r="Y47" s="98">
        <v>430.5</v>
      </c>
      <c r="Z47" s="98">
        <v>63</v>
      </c>
      <c r="AA47" s="98">
        <v>0</v>
      </c>
      <c r="AB47" s="98">
        <v>415.8</v>
      </c>
      <c r="AC47" s="98">
        <v>0</v>
      </c>
      <c r="AD47" s="98">
        <v>0</v>
      </c>
      <c r="AE47" s="99">
        <v>31.5</v>
      </c>
      <c r="AF47" s="81"/>
      <c r="AG47" s="81"/>
      <c r="AH47" s="81"/>
      <c r="AI47" s="81"/>
      <c r="AJ47" s="81"/>
      <c r="AK47" s="81"/>
      <c r="AL47" s="81"/>
      <c r="AM47" s="81"/>
      <c r="AN47" s="81"/>
      <c r="AO47" s="81"/>
      <c r="AP47" s="81"/>
      <c r="AQ47" s="81"/>
      <c r="AR47" s="81"/>
      <c r="AS47" s="81"/>
      <c r="AT47" s="81"/>
      <c r="AU47" s="81"/>
      <c r="AV47" s="81"/>
      <c r="AW47" s="81"/>
      <c r="AX47" s="81"/>
      <c r="AY47" s="81"/>
      <c r="AZ47" s="81"/>
      <c r="BA47" s="81"/>
      <c r="BB47" s="81"/>
    </row>
    <row r="48" spans="1:54" x14ac:dyDescent="0.2">
      <c r="A48" s="97" t="s">
        <v>10</v>
      </c>
      <c r="B48" s="98">
        <v>0</v>
      </c>
      <c r="C48" s="98">
        <v>0</v>
      </c>
      <c r="D48" s="98">
        <v>442.8</v>
      </c>
      <c r="E48" s="98">
        <v>0</v>
      </c>
      <c r="F48" s="98">
        <v>115.2</v>
      </c>
      <c r="G48" s="98">
        <v>0</v>
      </c>
      <c r="H48" s="98">
        <v>20.100000000000001</v>
      </c>
      <c r="I48" s="98">
        <v>0</v>
      </c>
      <c r="J48" s="98">
        <v>24.6</v>
      </c>
      <c r="K48" s="98">
        <v>0</v>
      </c>
      <c r="L48" s="98">
        <v>148.20000000000002</v>
      </c>
      <c r="M48" s="98">
        <v>0</v>
      </c>
      <c r="N48" s="98">
        <v>160.6</v>
      </c>
      <c r="O48" s="98">
        <v>0</v>
      </c>
      <c r="P48" s="98">
        <v>55.6</v>
      </c>
      <c r="Q48" s="98">
        <v>0</v>
      </c>
      <c r="R48" s="98">
        <v>96.8</v>
      </c>
      <c r="S48" s="98">
        <v>0</v>
      </c>
      <c r="T48" s="98">
        <v>25.8</v>
      </c>
      <c r="U48" s="98">
        <v>0</v>
      </c>
      <c r="V48" s="98">
        <v>41.2</v>
      </c>
      <c r="W48" s="98">
        <v>0</v>
      </c>
      <c r="X48" s="98">
        <v>0</v>
      </c>
      <c r="Y48" s="98">
        <v>504</v>
      </c>
      <c r="Z48" s="98">
        <v>52.5</v>
      </c>
      <c r="AA48" s="98">
        <v>0</v>
      </c>
      <c r="AB48" s="98">
        <v>485.1</v>
      </c>
      <c r="AC48" s="98">
        <v>0</v>
      </c>
      <c r="AD48" s="98">
        <v>0</v>
      </c>
      <c r="AE48" s="99">
        <v>42</v>
      </c>
      <c r="AF48" s="81"/>
      <c r="AG48" s="81"/>
      <c r="AH48" s="81"/>
      <c r="AI48" s="81"/>
      <c r="AJ48" s="81"/>
      <c r="AK48" s="81"/>
      <c r="AL48" s="81"/>
      <c r="AM48" s="81"/>
      <c r="AN48" s="81"/>
      <c r="AO48" s="81"/>
      <c r="AP48" s="81"/>
      <c r="AQ48" s="81"/>
      <c r="AR48" s="81"/>
      <c r="AS48" s="81"/>
      <c r="AT48" s="81"/>
      <c r="AU48" s="81"/>
      <c r="AV48" s="81"/>
      <c r="AW48" s="81"/>
      <c r="AX48" s="81"/>
      <c r="AY48" s="81"/>
      <c r="AZ48" s="81"/>
      <c r="BA48" s="81"/>
      <c r="BB48" s="81"/>
    </row>
    <row r="49" spans="1:54" x14ac:dyDescent="0.2">
      <c r="A49" s="97" t="s">
        <v>11</v>
      </c>
      <c r="B49" s="98">
        <v>0</v>
      </c>
      <c r="C49" s="98">
        <v>0</v>
      </c>
      <c r="D49" s="98">
        <v>450</v>
      </c>
      <c r="E49" s="98">
        <v>0</v>
      </c>
      <c r="F49" s="98">
        <v>126</v>
      </c>
      <c r="G49" s="98">
        <v>0</v>
      </c>
      <c r="H49" s="98">
        <v>17.100000000000001</v>
      </c>
      <c r="I49" s="98">
        <v>0</v>
      </c>
      <c r="J49" s="98">
        <v>24</v>
      </c>
      <c r="K49" s="98">
        <v>0</v>
      </c>
      <c r="L49" s="98">
        <v>145.80000000000001</v>
      </c>
      <c r="M49" s="98">
        <v>0</v>
      </c>
      <c r="N49" s="98">
        <v>176.4</v>
      </c>
      <c r="O49" s="98">
        <v>0</v>
      </c>
      <c r="P49" s="98">
        <v>56</v>
      </c>
      <c r="Q49" s="98">
        <v>0</v>
      </c>
      <c r="R49" s="98">
        <v>106.4</v>
      </c>
      <c r="S49" s="98">
        <v>0</v>
      </c>
      <c r="T49" s="98">
        <v>28.2</v>
      </c>
      <c r="U49" s="98">
        <v>0</v>
      </c>
      <c r="V49" s="98">
        <v>38.200000000000003</v>
      </c>
      <c r="W49" s="98">
        <v>0</v>
      </c>
      <c r="X49" s="98">
        <v>0</v>
      </c>
      <c r="Y49" s="98">
        <v>640.5</v>
      </c>
      <c r="Z49" s="98">
        <v>52.5</v>
      </c>
      <c r="AA49" s="98">
        <v>0</v>
      </c>
      <c r="AB49" s="98">
        <v>621.6</v>
      </c>
      <c r="AC49" s="98">
        <v>0</v>
      </c>
      <c r="AD49" s="98">
        <v>0</v>
      </c>
      <c r="AE49" s="99">
        <v>31.5</v>
      </c>
      <c r="AF49" s="81"/>
      <c r="AG49" s="81"/>
      <c r="AH49" s="81"/>
      <c r="AI49" s="81"/>
      <c r="AJ49" s="81"/>
      <c r="AK49" s="81"/>
      <c r="AL49" s="81"/>
      <c r="AM49" s="81"/>
      <c r="AN49" s="81"/>
      <c r="AO49" s="81"/>
      <c r="AP49" s="81"/>
      <c r="AQ49" s="81"/>
      <c r="AR49" s="81"/>
      <c r="AS49" s="81"/>
      <c r="AT49" s="81"/>
      <c r="AU49" s="81"/>
      <c r="AV49" s="81"/>
      <c r="AW49" s="81"/>
      <c r="AX49" s="81"/>
      <c r="AY49" s="81"/>
      <c r="AZ49" s="81"/>
      <c r="BA49" s="81"/>
      <c r="BB49" s="81"/>
    </row>
    <row r="50" spans="1:54" x14ac:dyDescent="0.2">
      <c r="A50" s="97" t="s">
        <v>12</v>
      </c>
      <c r="B50" s="98">
        <v>0</v>
      </c>
      <c r="C50" s="98">
        <v>0</v>
      </c>
      <c r="D50" s="98">
        <v>439.2</v>
      </c>
      <c r="E50" s="98">
        <v>0</v>
      </c>
      <c r="F50" s="98">
        <v>123.60000000000001</v>
      </c>
      <c r="G50" s="98">
        <v>0</v>
      </c>
      <c r="H50" s="98">
        <v>16.8</v>
      </c>
      <c r="I50" s="98">
        <v>0</v>
      </c>
      <c r="J50" s="98">
        <v>23.400000000000002</v>
      </c>
      <c r="K50" s="98">
        <v>0</v>
      </c>
      <c r="L50" s="98">
        <v>141.30000000000001</v>
      </c>
      <c r="M50" s="98">
        <v>0</v>
      </c>
      <c r="N50" s="98">
        <v>179.6</v>
      </c>
      <c r="O50" s="98">
        <v>0</v>
      </c>
      <c r="P50" s="98">
        <v>54.800000000000004</v>
      </c>
      <c r="Q50" s="98">
        <v>0</v>
      </c>
      <c r="R50" s="98">
        <v>105.60000000000001</v>
      </c>
      <c r="S50" s="98">
        <v>0</v>
      </c>
      <c r="T50" s="98">
        <v>30.6</v>
      </c>
      <c r="U50" s="98">
        <v>0</v>
      </c>
      <c r="V50" s="98">
        <v>28.400000000000002</v>
      </c>
      <c r="W50" s="98">
        <v>0</v>
      </c>
      <c r="X50" s="98">
        <v>0</v>
      </c>
      <c r="Y50" s="98">
        <v>630</v>
      </c>
      <c r="Z50" s="98">
        <v>52.5</v>
      </c>
      <c r="AA50" s="98">
        <v>0</v>
      </c>
      <c r="AB50" s="98">
        <v>600.6</v>
      </c>
      <c r="AC50" s="98">
        <v>0</v>
      </c>
      <c r="AD50" s="98">
        <v>0</v>
      </c>
      <c r="AE50" s="99">
        <v>31.5</v>
      </c>
      <c r="AF50" s="81"/>
      <c r="AG50" s="81"/>
      <c r="AH50" s="81"/>
      <c r="AI50" s="81"/>
      <c r="AJ50" s="81"/>
      <c r="AK50" s="81"/>
      <c r="AL50" s="81"/>
      <c r="AM50" s="81"/>
      <c r="AN50" s="81"/>
      <c r="AO50" s="81"/>
      <c r="AP50" s="81"/>
      <c r="AQ50" s="81"/>
      <c r="AR50" s="81"/>
      <c r="AS50" s="81"/>
      <c r="AT50" s="81"/>
      <c r="AU50" s="81"/>
      <c r="AV50" s="81"/>
      <c r="AW50" s="81"/>
      <c r="AX50" s="81"/>
      <c r="AY50" s="81"/>
      <c r="AZ50" s="81"/>
      <c r="BA50" s="81"/>
      <c r="BB50" s="81"/>
    </row>
    <row r="51" spans="1:54" x14ac:dyDescent="0.2">
      <c r="A51" s="97" t="s">
        <v>13</v>
      </c>
      <c r="B51" s="98">
        <v>0</v>
      </c>
      <c r="C51" s="98">
        <v>0</v>
      </c>
      <c r="D51" s="98">
        <v>424.8</v>
      </c>
      <c r="E51" s="98">
        <v>0</v>
      </c>
      <c r="F51" s="98">
        <v>144</v>
      </c>
      <c r="G51" s="98">
        <v>0</v>
      </c>
      <c r="H51" s="98">
        <v>19.2</v>
      </c>
      <c r="I51" s="98">
        <v>0</v>
      </c>
      <c r="J51" s="98">
        <v>23.1</v>
      </c>
      <c r="K51" s="98">
        <v>0</v>
      </c>
      <c r="L51" s="98">
        <v>122.8</v>
      </c>
      <c r="M51" s="98">
        <v>0</v>
      </c>
      <c r="N51" s="98">
        <v>177.8</v>
      </c>
      <c r="O51" s="98">
        <v>0</v>
      </c>
      <c r="P51" s="98">
        <v>58</v>
      </c>
      <c r="Q51" s="98">
        <v>0</v>
      </c>
      <c r="R51" s="98">
        <v>127.2</v>
      </c>
      <c r="S51" s="98">
        <v>0</v>
      </c>
      <c r="T51" s="98">
        <v>31.2</v>
      </c>
      <c r="U51" s="98">
        <v>0</v>
      </c>
      <c r="V51" s="98">
        <v>27</v>
      </c>
      <c r="W51" s="98">
        <v>0</v>
      </c>
      <c r="X51" s="98">
        <v>0</v>
      </c>
      <c r="Y51" s="98">
        <v>640.5</v>
      </c>
      <c r="Z51" s="98">
        <v>63</v>
      </c>
      <c r="AA51" s="98">
        <v>0</v>
      </c>
      <c r="AB51" s="98">
        <v>621.6</v>
      </c>
      <c r="AC51" s="98">
        <v>0</v>
      </c>
      <c r="AD51" s="98">
        <v>0</v>
      </c>
      <c r="AE51" s="99">
        <v>42</v>
      </c>
    </row>
    <row r="52" spans="1:54" x14ac:dyDescent="0.2">
      <c r="A52" s="97" t="s">
        <v>14</v>
      </c>
      <c r="B52" s="98">
        <v>0</v>
      </c>
      <c r="C52" s="98">
        <v>0</v>
      </c>
      <c r="D52" s="98">
        <v>416.40000000000003</v>
      </c>
      <c r="E52" s="98">
        <v>0</v>
      </c>
      <c r="F52" s="98">
        <v>145.20000000000002</v>
      </c>
      <c r="G52" s="98">
        <v>0</v>
      </c>
      <c r="H52" s="98">
        <v>16.8</v>
      </c>
      <c r="I52" s="98">
        <v>0</v>
      </c>
      <c r="J52" s="98">
        <v>23.7</v>
      </c>
      <c r="K52" s="98">
        <v>0</v>
      </c>
      <c r="L52" s="98">
        <v>124.3</v>
      </c>
      <c r="M52" s="98">
        <v>0</v>
      </c>
      <c r="N52" s="98">
        <v>178.4</v>
      </c>
      <c r="O52" s="98">
        <v>0</v>
      </c>
      <c r="P52" s="98">
        <v>58.4</v>
      </c>
      <c r="Q52" s="98">
        <v>0</v>
      </c>
      <c r="R52" s="98">
        <v>127.2</v>
      </c>
      <c r="S52" s="98">
        <v>0</v>
      </c>
      <c r="T52" s="98">
        <v>24</v>
      </c>
      <c r="U52" s="98">
        <v>0</v>
      </c>
      <c r="V52" s="98">
        <v>27.2</v>
      </c>
      <c r="W52" s="98">
        <v>0</v>
      </c>
      <c r="X52" s="98">
        <v>0</v>
      </c>
      <c r="Y52" s="98">
        <v>619.5</v>
      </c>
      <c r="Z52" s="98">
        <v>52.5</v>
      </c>
      <c r="AA52" s="98">
        <v>0</v>
      </c>
      <c r="AB52" s="98">
        <v>606.9</v>
      </c>
      <c r="AC52" s="98">
        <v>0</v>
      </c>
      <c r="AD52" s="98">
        <v>0</v>
      </c>
      <c r="AE52" s="99">
        <v>42</v>
      </c>
    </row>
    <row r="53" spans="1:54" x14ac:dyDescent="0.2">
      <c r="A53" s="97" t="s">
        <v>15</v>
      </c>
      <c r="B53" s="98">
        <v>0</v>
      </c>
      <c r="C53" s="98">
        <v>0</v>
      </c>
      <c r="D53" s="98">
        <v>441.6</v>
      </c>
      <c r="E53" s="98">
        <v>0</v>
      </c>
      <c r="F53" s="98">
        <v>116.4</v>
      </c>
      <c r="G53" s="98">
        <v>0</v>
      </c>
      <c r="H53" s="98">
        <v>18.900000000000002</v>
      </c>
      <c r="I53" s="98">
        <v>0</v>
      </c>
      <c r="J53" s="98">
        <v>24.6</v>
      </c>
      <c r="K53" s="98">
        <v>0</v>
      </c>
      <c r="L53" s="98">
        <v>135.5</v>
      </c>
      <c r="M53" s="98">
        <v>0</v>
      </c>
      <c r="N53" s="98">
        <v>183</v>
      </c>
      <c r="O53" s="98">
        <v>0</v>
      </c>
      <c r="P53" s="98">
        <v>55.2</v>
      </c>
      <c r="Q53" s="98">
        <v>0</v>
      </c>
      <c r="R53" s="98">
        <v>96.8</v>
      </c>
      <c r="S53" s="98">
        <v>0</v>
      </c>
      <c r="T53" s="98">
        <v>31.8</v>
      </c>
      <c r="U53" s="98">
        <v>0</v>
      </c>
      <c r="V53" s="98">
        <v>29.6</v>
      </c>
      <c r="W53" s="98">
        <v>0</v>
      </c>
      <c r="X53" s="98">
        <v>0</v>
      </c>
      <c r="Y53" s="98">
        <v>535.5</v>
      </c>
      <c r="Z53" s="98">
        <v>52.5</v>
      </c>
      <c r="AA53" s="98">
        <v>0</v>
      </c>
      <c r="AB53" s="98">
        <v>516.6</v>
      </c>
      <c r="AC53" s="98">
        <v>0</v>
      </c>
      <c r="AD53" s="98">
        <v>0</v>
      </c>
      <c r="AE53" s="99">
        <v>31.5</v>
      </c>
    </row>
    <row r="54" spans="1:54" x14ac:dyDescent="0.2">
      <c r="A54" s="97" t="s">
        <v>16</v>
      </c>
      <c r="B54" s="98">
        <v>0</v>
      </c>
      <c r="C54" s="98">
        <v>0</v>
      </c>
      <c r="D54" s="98">
        <v>444</v>
      </c>
      <c r="E54" s="98">
        <v>0</v>
      </c>
      <c r="F54" s="98">
        <v>165.6</v>
      </c>
      <c r="G54" s="98">
        <v>0</v>
      </c>
      <c r="H54" s="98">
        <v>18.600000000000001</v>
      </c>
      <c r="I54" s="98">
        <v>0</v>
      </c>
      <c r="J54" s="98">
        <v>23.7</v>
      </c>
      <c r="K54" s="98">
        <v>0</v>
      </c>
      <c r="L54" s="98">
        <v>137.5</v>
      </c>
      <c r="M54" s="98">
        <v>0</v>
      </c>
      <c r="N54" s="98">
        <v>182.8</v>
      </c>
      <c r="O54" s="98">
        <v>0</v>
      </c>
      <c r="P54" s="98">
        <v>56</v>
      </c>
      <c r="Q54" s="98">
        <v>0</v>
      </c>
      <c r="R54" s="98">
        <v>148.80000000000001</v>
      </c>
      <c r="S54" s="98">
        <v>0</v>
      </c>
      <c r="T54" s="98">
        <v>30.6</v>
      </c>
      <c r="U54" s="98">
        <v>0</v>
      </c>
      <c r="V54" s="98">
        <v>29.400000000000002</v>
      </c>
      <c r="W54" s="98">
        <v>0</v>
      </c>
      <c r="X54" s="98">
        <v>0</v>
      </c>
      <c r="Y54" s="98">
        <v>630</v>
      </c>
      <c r="Z54" s="98">
        <v>63</v>
      </c>
      <c r="AA54" s="98">
        <v>0</v>
      </c>
      <c r="AB54" s="98">
        <v>609</v>
      </c>
      <c r="AC54" s="98">
        <v>0</v>
      </c>
      <c r="AD54" s="98">
        <v>0</v>
      </c>
      <c r="AE54" s="99">
        <v>42</v>
      </c>
    </row>
    <row r="55" spans="1:54" x14ac:dyDescent="0.2">
      <c r="A55" s="97" t="s">
        <v>17</v>
      </c>
      <c r="B55" s="98">
        <v>0</v>
      </c>
      <c r="C55" s="98">
        <v>0</v>
      </c>
      <c r="D55" s="98">
        <v>447.6</v>
      </c>
      <c r="E55" s="98">
        <v>0</v>
      </c>
      <c r="F55" s="98">
        <v>132</v>
      </c>
      <c r="G55" s="98">
        <v>0</v>
      </c>
      <c r="H55" s="98">
        <v>17.400000000000002</v>
      </c>
      <c r="I55" s="98">
        <v>0</v>
      </c>
      <c r="J55" s="98">
        <v>23.7</v>
      </c>
      <c r="K55" s="98">
        <v>0</v>
      </c>
      <c r="L55" s="98">
        <v>140.5</v>
      </c>
      <c r="M55" s="98">
        <v>0</v>
      </c>
      <c r="N55" s="98">
        <v>186</v>
      </c>
      <c r="O55" s="98">
        <v>0</v>
      </c>
      <c r="P55" s="98">
        <v>57.6</v>
      </c>
      <c r="Q55" s="98">
        <v>0</v>
      </c>
      <c r="R55" s="98">
        <v>113.60000000000001</v>
      </c>
      <c r="S55" s="98">
        <v>0</v>
      </c>
      <c r="T55" s="98">
        <v>29.400000000000002</v>
      </c>
      <c r="U55" s="98">
        <v>0</v>
      </c>
      <c r="V55" s="98">
        <v>28.6</v>
      </c>
      <c r="W55" s="98">
        <v>0</v>
      </c>
      <c r="X55" s="98">
        <v>0</v>
      </c>
      <c r="Y55" s="98">
        <v>640.5</v>
      </c>
      <c r="Z55" s="98">
        <v>52.5</v>
      </c>
      <c r="AA55" s="98">
        <v>0</v>
      </c>
      <c r="AB55" s="98">
        <v>613.20000000000005</v>
      </c>
      <c r="AC55" s="98">
        <v>0</v>
      </c>
      <c r="AD55" s="98">
        <v>0</v>
      </c>
      <c r="AE55" s="99">
        <v>42</v>
      </c>
    </row>
    <row r="56" spans="1:54" x14ac:dyDescent="0.2">
      <c r="A56" s="97" t="s">
        <v>18</v>
      </c>
      <c r="B56" s="98">
        <v>0</v>
      </c>
      <c r="C56" s="98">
        <v>0</v>
      </c>
      <c r="D56" s="98">
        <v>447.6</v>
      </c>
      <c r="E56" s="98">
        <v>0</v>
      </c>
      <c r="F56" s="98">
        <v>126</v>
      </c>
      <c r="G56" s="98">
        <v>0</v>
      </c>
      <c r="H56" s="98">
        <v>16.8</v>
      </c>
      <c r="I56" s="98">
        <v>0</v>
      </c>
      <c r="J56" s="98">
        <v>23.7</v>
      </c>
      <c r="K56" s="98">
        <v>0</v>
      </c>
      <c r="L56" s="98">
        <v>134.1</v>
      </c>
      <c r="M56" s="98">
        <v>0</v>
      </c>
      <c r="N56" s="98">
        <v>184.6</v>
      </c>
      <c r="O56" s="98">
        <v>0</v>
      </c>
      <c r="P56" s="98">
        <v>66.8</v>
      </c>
      <c r="Q56" s="98">
        <v>0</v>
      </c>
      <c r="R56" s="98">
        <v>106.4</v>
      </c>
      <c r="S56" s="98">
        <v>0</v>
      </c>
      <c r="T56" s="98">
        <v>28.8</v>
      </c>
      <c r="U56" s="98">
        <v>0</v>
      </c>
      <c r="V56" s="98">
        <v>29.2</v>
      </c>
      <c r="W56" s="98">
        <v>0</v>
      </c>
      <c r="X56" s="98">
        <v>0</v>
      </c>
      <c r="Y56" s="98">
        <v>598.5</v>
      </c>
      <c r="Z56" s="98">
        <v>52.5</v>
      </c>
      <c r="AA56" s="98">
        <v>0</v>
      </c>
      <c r="AB56" s="98">
        <v>581.70000000000005</v>
      </c>
      <c r="AC56" s="98">
        <v>0</v>
      </c>
      <c r="AD56" s="98">
        <v>0</v>
      </c>
      <c r="AE56" s="99">
        <v>42</v>
      </c>
    </row>
    <row r="57" spans="1:54" x14ac:dyDescent="0.2">
      <c r="A57" s="97" t="s">
        <v>19</v>
      </c>
      <c r="B57" s="98">
        <v>0</v>
      </c>
      <c r="C57" s="98">
        <v>0</v>
      </c>
      <c r="D57" s="98">
        <v>464.40000000000003</v>
      </c>
      <c r="E57" s="98">
        <v>0</v>
      </c>
      <c r="F57" s="98">
        <v>112.8</v>
      </c>
      <c r="G57" s="98">
        <v>0</v>
      </c>
      <c r="H57" s="98">
        <v>16.2</v>
      </c>
      <c r="I57" s="98">
        <v>0</v>
      </c>
      <c r="J57" s="98">
        <v>23.7</v>
      </c>
      <c r="K57" s="98">
        <v>0</v>
      </c>
      <c r="L57" s="98">
        <v>151.70000000000002</v>
      </c>
      <c r="M57" s="98">
        <v>0</v>
      </c>
      <c r="N57" s="98">
        <v>183</v>
      </c>
      <c r="O57" s="98">
        <v>0</v>
      </c>
      <c r="P57" s="98">
        <v>60.800000000000004</v>
      </c>
      <c r="Q57" s="98">
        <v>0</v>
      </c>
      <c r="R57" s="98">
        <v>96</v>
      </c>
      <c r="S57" s="98">
        <v>0</v>
      </c>
      <c r="T57" s="98">
        <v>30</v>
      </c>
      <c r="U57" s="98">
        <v>0</v>
      </c>
      <c r="V57" s="98">
        <v>35.4</v>
      </c>
      <c r="W57" s="98">
        <v>0</v>
      </c>
      <c r="X57" s="98">
        <v>0</v>
      </c>
      <c r="Y57" s="98">
        <v>598.5</v>
      </c>
      <c r="Z57" s="98">
        <v>63</v>
      </c>
      <c r="AA57" s="98">
        <v>0</v>
      </c>
      <c r="AB57" s="98">
        <v>577.5</v>
      </c>
      <c r="AC57" s="98">
        <v>0</v>
      </c>
      <c r="AD57" s="98">
        <v>0</v>
      </c>
      <c r="AE57" s="99">
        <v>31.5</v>
      </c>
    </row>
    <row r="58" spans="1:54" x14ac:dyDescent="0.2">
      <c r="A58" s="97" t="s">
        <v>20</v>
      </c>
      <c r="B58" s="98">
        <v>0</v>
      </c>
      <c r="C58" s="98">
        <v>0</v>
      </c>
      <c r="D58" s="98">
        <v>475.2</v>
      </c>
      <c r="E58" s="98">
        <v>0</v>
      </c>
      <c r="F58" s="98">
        <v>115.2</v>
      </c>
      <c r="G58" s="98">
        <v>0</v>
      </c>
      <c r="H58" s="98">
        <v>14.700000000000001</v>
      </c>
      <c r="I58" s="98">
        <v>0</v>
      </c>
      <c r="J58" s="98">
        <v>24</v>
      </c>
      <c r="K58" s="98">
        <v>0</v>
      </c>
      <c r="L58" s="98">
        <v>164.70000000000002</v>
      </c>
      <c r="M58" s="98">
        <v>0</v>
      </c>
      <c r="N58" s="98">
        <v>181.8</v>
      </c>
      <c r="O58" s="98">
        <v>0</v>
      </c>
      <c r="P58" s="98">
        <v>56</v>
      </c>
      <c r="Q58" s="98">
        <v>0</v>
      </c>
      <c r="R58" s="98">
        <v>95.2</v>
      </c>
      <c r="S58" s="98">
        <v>0</v>
      </c>
      <c r="T58" s="98">
        <v>31.2</v>
      </c>
      <c r="U58" s="98">
        <v>0</v>
      </c>
      <c r="V58" s="98">
        <v>38.200000000000003</v>
      </c>
      <c r="W58" s="98">
        <v>0</v>
      </c>
      <c r="X58" s="98">
        <v>0</v>
      </c>
      <c r="Y58" s="98">
        <v>514.5</v>
      </c>
      <c r="Z58" s="98">
        <v>52.5</v>
      </c>
      <c r="AA58" s="98">
        <v>0</v>
      </c>
      <c r="AB58" s="98">
        <v>491.40000000000003</v>
      </c>
      <c r="AC58" s="98">
        <v>0</v>
      </c>
      <c r="AD58" s="98">
        <v>0</v>
      </c>
      <c r="AE58" s="99">
        <v>42</v>
      </c>
    </row>
    <row r="59" spans="1:54" x14ac:dyDescent="0.2">
      <c r="A59" s="97" t="s">
        <v>21</v>
      </c>
      <c r="B59" s="98">
        <v>0</v>
      </c>
      <c r="C59" s="98">
        <v>0</v>
      </c>
      <c r="D59" s="98">
        <v>476.40000000000003</v>
      </c>
      <c r="E59" s="98">
        <v>0</v>
      </c>
      <c r="F59" s="98">
        <v>114</v>
      </c>
      <c r="G59" s="98">
        <v>0</v>
      </c>
      <c r="H59" s="98">
        <v>14.700000000000001</v>
      </c>
      <c r="I59" s="98">
        <v>0</v>
      </c>
      <c r="J59" s="98">
        <v>24.6</v>
      </c>
      <c r="K59" s="98">
        <v>0</v>
      </c>
      <c r="L59" s="98">
        <v>169.3</v>
      </c>
      <c r="M59" s="98">
        <v>0</v>
      </c>
      <c r="N59" s="98">
        <v>180.4</v>
      </c>
      <c r="O59" s="98">
        <v>0</v>
      </c>
      <c r="P59" s="98">
        <v>56.800000000000004</v>
      </c>
      <c r="Q59" s="98">
        <v>0</v>
      </c>
      <c r="R59" s="98">
        <v>95.2</v>
      </c>
      <c r="S59" s="98">
        <v>0</v>
      </c>
      <c r="T59" s="98">
        <v>28.2</v>
      </c>
      <c r="U59" s="98">
        <v>0</v>
      </c>
      <c r="V59" s="98">
        <v>38.800000000000004</v>
      </c>
      <c r="W59" s="98">
        <v>0</v>
      </c>
      <c r="X59" s="98">
        <v>0</v>
      </c>
      <c r="Y59" s="98">
        <v>483</v>
      </c>
      <c r="Z59" s="98">
        <v>52.5</v>
      </c>
      <c r="AA59" s="98">
        <v>0</v>
      </c>
      <c r="AB59" s="98">
        <v>470.40000000000003</v>
      </c>
      <c r="AC59" s="98">
        <v>0</v>
      </c>
      <c r="AD59" s="98">
        <v>0</v>
      </c>
      <c r="AE59" s="99">
        <v>42</v>
      </c>
    </row>
    <row r="60" spans="1:54" x14ac:dyDescent="0.2">
      <c r="A60" s="97" t="s">
        <v>22</v>
      </c>
      <c r="B60" s="98">
        <v>0</v>
      </c>
      <c r="C60" s="98">
        <v>0</v>
      </c>
      <c r="D60" s="98">
        <v>464.40000000000003</v>
      </c>
      <c r="E60" s="98">
        <v>0</v>
      </c>
      <c r="F60" s="98">
        <v>109.2</v>
      </c>
      <c r="G60" s="98">
        <v>0</v>
      </c>
      <c r="H60" s="98">
        <v>17.7</v>
      </c>
      <c r="I60" s="98">
        <v>0</v>
      </c>
      <c r="J60" s="98">
        <v>24.900000000000002</v>
      </c>
      <c r="K60" s="98">
        <v>0</v>
      </c>
      <c r="L60" s="98">
        <v>157.30000000000001</v>
      </c>
      <c r="M60" s="98">
        <v>0</v>
      </c>
      <c r="N60" s="98">
        <v>175.6</v>
      </c>
      <c r="O60" s="98">
        <v>0</v>
      </c>
      <c r="P60" s="98">
        <v>56</v>
      </c>
      <c r="Q60" s="98">
        <v>0</v>
      </c>
      <c r="R60" s="98">
        <v>91.2</v>
      </c>
      <c r="S60" s="98">
        <v>0</v>
      </c>
      <c r="T60" s="98">
        <v>30</v>
      </c>
      <c r="U60" s="98">
        <v>0</v>
      </c>
      <c r="V60" s="98">
        <v>39.800000000000004</v>
      </c>
      <c r="W60" s="98">
        <v>0</v>
      </c>
      <c r="X60" s="98">
        <v>0</v>
      </c>
      <c r="Y60" s="98">
        <v>493.5</v>
      </c>
      <c r="Z60" s="98">
        <v>63</v>
      </c>
      <c r="AA60" s="98">
        <v>0</v>
      </c>
      <c r="AB60" s="98">
        <v>474.6</v>
      </c>
      <c r="AC60" s="98">
        <v>0</v>
      </c>
      <c r="AD60" s="98">
        <v>0</v>
      </c>
      <c r="AE60" s="99">
        <v>42</v>
      </c>
    </row>
    <row r="61" spans="1:54" x14ac:dyDescent="0.2">
      <c r="A61" s="97" t="s">
        <v>23</v>
      </c>
      <c r="B61" s="98">
        <v>0</v>
      </c>
      <c r="C61" s="98">
        <v>0</v>
      </c>
      <c r="D61" s="98">
        <v>448.8</v>
      </c>
      <c r="E61" s="98">
        <v>0</v>
      </c>
      <c r="F61" s="98">
        <v>108</v>
      </c>
      <c r="G61" s="98">
        <v>0</v>
      </c>
      <c r="H61" s="98">
        <v>13.5</v>
      </c>
      <c r="I61" s="98">
        <v>0</v>
      </c>
      <c r="J61" s="98">
        <v>24.6</v>
      </c>
      <c r="K61" s="98">
        <v>0</v>
      </c>
      <c r="L61" s="98">
        <v>145.20000000000002</v>
      </c>
      <c r="M61" s="98">
        <v>0</v>
      </c>
      <c r="N61" s="98">
        <v>177</v>
      </c>
      <c r="O61" s="98">
        <v>0</v>
      </c>
      <c r="P61" s="98">
        <v>55.2</v>
      </c>
      <c r="Q61" s="98">
        <v>0</v>
      </c>
      <c r="R61" s="98">
        <v>88.8</v>
      </c>
      <c r="S61" s="98">
        <v>0</v>
      </c>
      <c r="T61" s="98">
        <v>30.6</v>
      </c>
      <c r="U61" s="98">
        <v>0</v>
      </c>
      <c r="V61" s="98">
        <v>38.800000000000004</v>
      </c>
      <c r="W61" s="98">
        <v>0</v>
      </c>
      <c r="X61" s="98">
        <v>0</v>
      </c>
      <c r="Y61" s="98">
        <v>493.5</v>
      </c>
      <c r="Z61" s="98">
        <v>52.5</v>
      </c>
      <c r="AA61" s="98">
        <v>0</v>
      </c>
      <c r="AB61" s="98">
        <v>466.2</v>
      </c>
      <c r="AC61" s="98">
        <v>0</v>
      </c>
      <c r="AD61" s="98">
        <v>0</v>
      </c>
      <c r="AE61" s="99">
        <v>31.5</v>
      </c>
    </row>
    <row r="62" spans="1:54" x14ac:dyDescent="0.2">
      <c r="A62" s="97" t="s">
        <v>24</v>
      </c>
      <c r="B62" s="98">
        <v>1.6E-2</v>
      </c>
      <c r="C62" s="98">
        <v>0</v>
      </c>
      <c r="D62" s="98">
        <v>445.2</v>
      </c>
      <c r="E62" s="98">
        <v>0</v>
      </c>
      <c r="F62" s="98">
        <v>109.2</v>
      </c>
      <c r="G62" s="98">
        <v>0</v>
      </c>
      <c r="H62" s="98">
        <v>13.200000000000001</v>
      </c>
      <c r="I62" s="98">
        <v>0</v>
      </c>
      <c r="J62" s="98">
        <v>24.6</v>
      </c>
      <c r="K62" s="98">
        <v>0</v>
      </c>
      <c r="L62" s="98">
        <v>148.1</v>
      </c>
      <c r="M62" s="98">
        <v>0</v>
      </c>
      <c r="N62" s="98">
        <v>173.20000000000002</v>
      </c>
      <c r="O62" s="98">
        <v>0</v>
      </c>
      <c r="P62" s="98">
        <v>55.6</v>
      </c>
      <c r="Q62" s="98">
        <v>0</v>
      </c>
      <c r="R62" s="98">
        <v>89.600000000000009</v>
      </c>
      <c r="S62" s="98">
        <v>0</v>
      </c>
      <c r="T62" s="98">
        <v>28.2</v>
      </c>
      <c r="U62" s="98">
        <v>0</v>
      </c>
      <c r="V62" s="98">
        <v>39</v>
      </c>
      <c r="W62" s="98">
        <v>0</v>
      </c>
      <c r="X62" s="98">
        <v>0</v>
      </c>
      <c r="Y62" s="98">
        <v>451.5</v>
      </c>
      <c r="Z62" s="98">
        <v>63</v>
      </c>
      <c r="AA62" s="98">
        <v>0</v>
      </c>
      <c r="AB62" s="98">
        <v>438.90000000000003</v>
      </c>
      <c r="AC62" s="98">
        <v>0</v>
      </c>
      <c r="AD62" s="98">
        <v>0</v>
      </c>
      <c r="AE62" s="99">
        <v>42</v>
      </c>
    </row>
    <row r="63" spans="1:54" x14ac:dyDescent="0.2">
      <c r="A63" s="97" t="s">
        <v>25</v>
      </c>
      <c r="B63" s="98">
        <v>0</v>
      </c>
      <c r="C63" s="98">
        <v>0</v>
      </c>
      <c r="D63" s="98">
        <v>440.40000000000003</v>
      </c>
      <c r="E63" s="98">
        <v>0</v>
      </c>
      <c r="F63" s="98">
        <v>108</v>
      </c>
      <c r="G63" s="98">
        <v>0</v>
      </c>
      <c r="H63" s="98">
        <v>13.200000000000001</v>
      </c>
      <c r="I63" s="98">
        <v>0</v>
      </c>
      <c r="J63" s="98">
        <v>25.2</v>
      </c>
      <c r="K63" s="98">
        <v>0</v>
      </c>
      <c r="L63" s="98">
        <v>146.70000000000002</v>
      </c>
      <c r="M63" s="98">
        <v>0</v>
      </c>
      <c r="N63" s="98">
        <v>167.20000000000002</v>
      </c>
      <c r="O63" s="98">
        <v>0</v>
      </c>
      <c r="P63" s="98">
        <v>54.800000000000004</v>
      </c>
      <c r="Q63" s="98">
        <v>0</v>
      </c>
      <c r="R63" s="98">
        <v>88.8</v>
      </c>
      <c r="S63" s="98">
        <v>0</v>
      </c>
      <c r="T63" s="98">
        <v>29.400000000000002</v>
      </c>
      <c r="U63" s="98">
        <v>0</v>
      </c>
      <c r="V63" s="98">
        <v>39.4</v>
      </c>
      <c r="W63" s="98">
        <v>0</v>
      </c>
      <c r="X63" s="98">
        <v>0</v>
      </c>
      <c r="Y63" s="98">
        <v>472.5</v>
      </c>
      <c r="Z63" s="98">
        <v>52.5</v>
      </c>
      <c r="AA63" s="98">
        <v>0</v>
      </c>
      <c r="AB63" s="98">
        <v>455.7</v>
      </c>
      <c r="AC63" s="98">
        <v>0</v>
      </c>
      <c r="AD63" s="98">
        <v>0</v>
      </c>
      <c r="AE63" s="99">
        <v>31.5</v>
      </c>
    </row>
    <row r="64" spans="1:54" ht="13.5" thickBot="1" x14ac:dyDescent="0.25">
      <c r="A64" s="100" t="s">
        <v>26</v>
      </c>
      <c r="B64" s="101">
        <v>0</v>
      </c>
      <c r="C64" s="101">
        <v>0</v>
      </c>
      <c r="D64" s="101">
        <v>435.6</v>
      </c>
      <c r="E64" s="101">
        <v>0</v>
      </c>
      <c r="F64" s="101">
        <v>103.2</v>
      </c>
      <c r="G64" s="101">
        <v>0</v>
      </c>
      <c r="H64" s="101">
        <v>16.8</v>
      </c>
      <c r="I64" s="101">
        <v>0</v>
      </c>
      <c r="J64" s="101">
        <v>24.3</v>
      </c>
      <c r="K64" s="101">
        <v>0</v>
      </c>
      <c r="L64" s="101">
        <v>144.20000000000002</v>
      </c>
      <c r="M64" s="101">
        <v>0</v>
      </c>
      <c r="N64" s="101">
        <v>162.80000000000001</v>
      </c>
      <c r="O64" s="101">
        <v>0</v>
      </c>
      <c r="P64" s="101">
        <v>54</v>
      </c>
      <c r="Q64" s="101">
        <v>0</v>
      </c>
      <c r="R64" s="101">
        <v>83.2</v>
      </c>
      <c r="S64" s="101">
        <v>0</v>
      </c>
      <c r="T64" s="101">
        <v>29.400000000000002</v>
      </c>
      <c r="U64" s="101">
        <v>0</v>
      </c>
      <c r="V64" s="101">
        <v>38.800000000000004</v>
      </c>
      <c r="W64" s="101">
        <v>0</v>
      </c>
      <c r="X64" s="101">
        <v>0</v>
      </c>
      <c r="Y64" s="101">
        <v>472.5</v>
      </c>
      <c r="Z64" s="101">
        <v>52.5</v>
      </c>
      <c r="AA64" s="101">
        <v>0</v>
      </c>
      <c r="AB64" s="101">
        <v>451.5</v>
      </c>
      <c r="AC64" s="101">
        <v>0</v>
      </c>
      <c r="AD64" s="101">
        <v>0</v>
      </c>
      <c r="AE64" s="102">
        <v>52.5</v>
      </c>
    </row>
    <row r="70" spans="1:11" ht="18" x14ac:dyDescent="0.25">
      <c r="A70" s="135" t="s">
        <v>114</v>
      </c>
      <c r="B70" s="135"/>
      <c r="C70" s="135"/>
      <c r="D70" s="135"/>
      <c r="E70" s="135"/>
      <c r="F70" s="135"/>
      <c r="G70" s="135"/>
      <c r="H70" s="135"/>
      <c r="I70" s="135"/>
      <c r="J70" s="106"/>
      <c r="K70" s="106"/>
    </row>
    <row r="71" spans="1:11" ht="18.75" thickBot="1" x14ac:dyDescent="0.3">
      <c r="A71" s="136" t="s">
        <v>72</v>
      </c>
      <c r="B71" s="136"/>
      <c r="C71" s="136"/>
      <c r="D71" s="136"/>
      <c r="E71" s="136"/>
      <c r="F71" s="107"/>
      <c r="G71" s="136" t="s">
        <v>73</v>
      </c>
      <c r="H71" s="137"/>
      <c r="I71" s="137"/>
      <c r="J71" s="137"/>
      <c r="K71" s="137"/>
    </row>
    <row r="72" spans="1:11" ht="13.5" thickBot="1" x14ac:dyDescent="0.25">
      <c r="A72" s="138" t="s">
        <v>74</v>
      </c>
      <c r="B72" s="139"/>
      <c r="C72" s="108" t="s">
        <v>75</v>
      </c>
      <c r="D72" s="108" t="s">
        <v>76</v>
      </c>
      <c r="E72" s="108" t="s">
        <v>77</v>
      </c>
      <c r="F72" s="109"/>
      <c r="G72" s="138" t="s">
        <v>74</v>
      </c>
      <c r="H72" s="139"/>
      <c r="I72" s="108" t="s">
        <v>75</v>
      </c>
      <c r="J72" s="108" t="s">
        <v>76</v>
      </c>
      <c r="K72" s="108" t="s">
        <v>77</v>
      </c>
    </row>
    <row r="73" spans="1:11" ht="38.25" x14ac:dyDescent="0.2">
      <c r="A73" s="110" t="s">
        <v>78</v>
      </c>
      <c r="B73" s="111" t="s">
        <v>79</v>
      </c>
      <c r="C73" s="112">
        <v>16000</v>
      </c>
      <c r="D73" s="112">
        <v>16000</v>
      </c>
      <c r="E73" s="112">
        <v>16000</v>
      </c>
      <c r="F73" s="109"/>
      <c r="G73" s="110" t="s">
        <v>78</v>
      </c>
      <c r="H73" s="111" t="s">
        <v>79</v>
      </c>
      <c r="I73" s="112">
        <v>10000</v>
      </c>
      <c r="J73" s="112">
        <v>10000</v>
      </c>
      <c r="K73" s="112">
        <v>10000</v>
      </c>
    </row>
    <row r="74" spans="1:11" ht="38.25" x14ac:dyDescent="0.2">
      <c r="A74" s="113" t="s">
        <v>80</v>
      </c>
      <c r="B74" s="114" t="s">
        <v>81</v>
      </c>
      <c r="C74" s="115">
        <v>26.5</v>
      </c>
      <c r="D74" s="115">
        <v>26.5</v>
      </c>
      <c r="E74" s="115">
        <v>26.5</v>
      </c>
      <c r="F74" s="109"/>
      <c r="G74" s="113" t="s">
        <v>80</v>
      </c>
      <c r="H74" s="114" t="s">
        <v>81</v>
      </c>
      <c r="I74" s="115">
        <v>17.5</v>
      </c>
      <c r="J74" s="115">
        <v>17.5</v>
      </c>
      <c r="K74" s="115">
        <v>17.5</v>
      </c>
    </row>
    <row r="75" spans="1:11" x14ac:dyDescent="0.2">
      <c r="A75" s="131" t="s">
        <v>82</v>
      </c>
      <c r="B75" s="114" t="s">
        <v>83</v>
      </c>
      <c r="C75" s="115">
        <v>94.03</v>
      </c>
      <c r="D75" s="115">
        <v>94.03</v>
      </c>
      <c r="E75" s="115">
        <v>94.03</v>
      </c>
      <c r="F75" s="107"/>
      <c r="G75" s="131" t="s">
        <v>82</v>
      </c>
      <c r="H75" s="114" t="s">
        <v>83</v>
      </c>
      <c r="I75" s="115">
        <v>75.739999999999995</v>
      </c>
      <c r="J75" s="115">
        <v>75.739999999999995</v>
      </c>
      <c r="K75" s="115">
        <v>75.739999999999995</v>
      </c>
    </row>
    <row r="76" spans="1:11" x14ac:dyDescent="0.2">
      <c r="A76" s="129"/>
      <c r="B76" s="114" t="s">
        <v>84</v>
      </c>
      <c r="C76" s="115">
        <v>98.79</v>
      </c>
      <c r="D76" s="115">
        <v>98.79</v>
      </c>
      <c r="E76" s="115">
        <v>98.79</v>
      </c>
      <c r="F76" s="107"/>
      <c r="G76" s="129"/>
      <c r="H76" s="114" t="s">
        <v>84</v>
      </c>
      <c r="I76" s="115">
        <v>73.66</v>
      </c>
      <c r="J76" s="115">
        <v>73.66</v>
      </c>
      <c r="K76" s="115">
        <v>73.66</v>
      </c>
    </row>
    <row r="77" spans="1:11" x14ac:dyDescent="0.2">
      <c r="A77" s="132"/>
      <c r="B77" s="114" t="s">
        <v>85</v>
      </c>
      <c r="C77" s="115">
        <v>74.180000000000007</v>
      </c>
      <c r="D77" s="115">
        <v>74.180000000000007</v>
      </c>
      <c r="E77" s="115">
        <v>74.180000000000007</v>
      </c>
      <c r="F77" s="107"/>
      <c r="G77" s="132"/>
      <c r="H77" s="114" t="s">
        <v>85</v>
      </c>
      <c r="I77" s="115">
        <v>52.56</v>
      </c>
      <c r="J77" s="115">
        <v>52.56</v>
      </c>
      <c r="K77" s="115">
        <v>52.56</v>
      </c>
    </row>
    <row r="78" spans="1:11" ht="38.25" x14ac:dyDescent="0.2">
      <c r="A78" s="113" t="s">
        <v>86</v>
      </c>
      <c r="B78" s="114" t="s">
        <v>87</v>
      </c>
      <c r="C78" s="115">
        <v>0.68</v>
      </c>
      <c r="D78" s="115">
        <v>0.68</v>
      </c>
      <c r="E78" s="115">
        <v>0.68</v>
      </c>
      <c r="F78" s="107"/>
      <c r="G78" s="113" t="s">
        <v>86</v>
      </c>
      <c r="H78" s="114" t="s">
        <v>87</v>
      </c>
      <c r="I78" s="115">
        <v>0.68</v>
      </c>
      <c r="J78" s="115">
        <v>0.68</v>
      </c>
      <c r="K78" s="115">
        <v>0.68</v>
      </c>
    </row>
    <row r="79" spans="1:11" x14ac:dyDescent="0.2">
      <c r="A79" s="131" t="s">
        <v>88</v>
      </c>
      <c r="B79" s="114" t="s">
        <v>89</v>
      </c>
      <c r="C79" s="115">
        <v>16.43</v>
      </c>
      <c r="D79" s="115">
        <v>16.43</v>
      </c>
      <c r="E79" s="115">
        <v>16.43</v>
      </c>
      <c r="F79" s="107"/>
      <c r="G79" s="131" t="s">
        <v>88</v>
      </c>
      <c r="H79" s="114" t="s">
        <v>89</v>
      </c>
      <c r="I79" s="115">
        <v>18.8</v>
      </c>
      <c r="J79" s="115">
        <v>18.8</v>
      </c>
      <c r="K79" s="115">
        <v>18.8</v>
      </c>
    </row>
    <row r="80" spans="1:11" x14ac:dyDescent="0.2">
      <c r="A80" s="129"/>
      <c r="B80" s="114" t="s">
        <v>90</v>
      </c>
      <c r="C80" s="115">
        <v>9.73</v>
      </c>
      <c r="D80" s="115">
        <v>9.73</v>
      </c>
      <c r="E80" s="115">
        <v>9.73</v>
      </c>
      <c r="F80" s="107"/>
      <c r="G80" s="129"/>
      <c r="H80" s="114" t="s">
        <v>90</v>
      </c>
      <c r="I80" s="115">
        <v>11.3</v>
      </c>
      <c r="J80" s="115">
        <v>11.3</v>
      </c>
      <c r="K80" s="115">
        <v>11.3</v>
      </c>
    </row>
    <row r="81" spans="1:14" x14ac:dyDescent="0.2">
      <c r="A81" s="132"/>
      <c r="B81" s="114" t="s">
        <v>91</v>
      </c>
      <c r="C81" s="115">
        <v>5.75</v>
      </c>
      <c r="D81" s="115">
        <v>5.75</v>
      </c>
      <c r="E81" s="115">
        <v>5.75</v>
      </c>
      <c r="F81" s="107"/>
      <c r="G81" s="132"/>
      <c r="H81" s="114" t="s">
        <v>91</v>
      </c>
      <c r="I81" s="115">
        <v>6.8</v>
      </c>
      <c r="J81" s="115">
        <v>6.8</v>
      </c>
      <c r="K81" s="115">
        <v>6.8</v>
      </c>
      <c r="L81" s="116" t="s">
        <v>75</v>
      </c>
      <c r="M81" s="116" t="s">
        <v>76</v>
      </c>
      <c r="N81" s="116" t="s">
        <v>77</v>
      </c>
    </row>
    <row r="82" spans="1:14" x14ac:dyDescent="0.2">
      <c r="A82" s="131" t="s">
        <v>92</v>
      </c>
      <c r="B82" s="114" t="s">
        <v>93</v>
      </c>
      <c r="C82" s="117">
        <f>D10</f>
        <v>645.6</v>
      </c>
      <c r="D82" s="117">
        <f>D15</f>
        <v>900</v>
      </c>
      <c r="E82" s="117">
        <f>D24</f>
        <v>978</v>
      </c>
      <c r="F82" s="107"/>
      <c r="G82" s="131" t="s">
        <v>92</v>
      </c>
      <c r="H82" s="114" t="s">
        <v>93</v>
      </c>
      <c r="I82" s="117">
        <f>F10</f>
        <v>201.6</v>
      </c>
      <c r="J82" s="117">
        <f>F15</f>
        <v>318</v>
      </c>
      <c r="K82" s="117">
        <f>F24</f>
        <v>321.60000000000002</v>
      </c>
      <c r="L82" s="103">
        <f t="shared" ref="L82:N83" si="2">(C82+C85+I82+I85)/1000</f>
        <v>1.9496999999999998</v>
      </c>
      <c r="M82" s="103">
        <f t="shared" si="2"/>
        <v>2.835</v>
      </c>
      <c r="N82" s="103">
        <f t="shared" si="2"/>
        <v>2.8115999999999999</v>
      </c>
    </row>
    <row r="83" spans="1:14" x14ac:dyDescent="0.2">
      <c r="A83" s="129"/>
      <c r="B83" s="114" t="s">
        <v>94</v>
      </c>
      <c r="C83" s="117">
        <f>D44</f>
        <v>403.2</v>
      </c>
      <c r="D83" s="117">
        <f>D49</f>
        <v>450</v>
      </c>
      <c r="E83" s="117">
        <f>D58</f>
        <v>475.2</v>
      </c>
      <c r="F83" s="107"/>
      <c r="G83" s="129"/>
      <c r="H83" s="114" t="s">
        <v>94</v>
      </c>
      <c r="I83" s="117">
        <f>F44</f>
        <v>93.600000000000009</v>
      </c>
      <c r="J83" s="117">
        <f>F49</f>
        <v>126</v>
      </c>
      <c r="K83" s="117">
        <f>F58</f>
        <v>115.2</v>
      </c>
      <c r="L83" s="103">
        <f t="shared" si="2"/>
        <v>0.92730000000000001</v>
      </c>
      <c r="M83" s="103">
        <f t="shared" si="2"/>
        <v>1.2164999999999999</v>
      </c>
      <c r="N83" s="103">
        <f t="shared" si="2"/>
        <v>1.1049</v>
      </c>
    </row>
    <row r="84" spans="1:14" x14ac:dyDescent="0.2">
      <c r="A84" s="129"/>
      <c r="B84" s="114" t="s">
        <v>95</v>
      </c>
      <c r="C84" s="118">
        <f>SQRT(C82^2+C83^2)</f>
        <v>761.16332018824983</v>
      </c>
      <c r="D84" s="118">
        <f>SQRT(D82^2+D83^2)</f>
        <v>1006.2305898749054</v>
      </c>
      <c r="E84" s="118">
        <f>SQRT(E82^2+E83^2)</f>
        <v>1087.3357531140048</v>
      </c>
      <c r="F84" s="107"/>
      <c r="G84" s="129"/>
      <c r="H84" s="114" t="s">
        <v>95</v>
      </c>
      <c r="I84" s="118">
        <f>SQRT(I82^2+I83^2)</f>
        <v>222.2690261822371</v>
      </c>
      <c r="J84" s="118">
        <f>SQRT(J82^2+J83^2)</f>
        <v>342.05262752974141</v>
      </c>
      <c r="K84" s="118">
        <f>SQRT(K82^2+K83^2)</f>
        <v>341.61030429423528</v>
      </c>
    </row>
    <row r="85" spans="1:14" x14ac:dyDescent="0.2">
      <c r="A85" s="129"/>
      <c r="B85" s="114" t="s">
        <v>96</v>
      </c>
      <c r="C85" s="117">
        <f>Y10</f>
        <v>1102.5</v>
      </c>
      <c r="D85" s="117">
        <f>Y15</f>
        <v>1617</v>
      </c>
      <c r="E85" s="117">
        <f>Y24</f>
        <v>1512</v>
      </c>
      <c r="F85" s="107"/>
      <c r="G85" s="129"/>
      <c r="H85" s="114" t="s">
        <v>96</v>
      </c>
      <c r="I85" s="119">
        <v>0</v>
      </c>
      <c r="J85" s="119">
        <v>0</v>
      </c>
      <c r="K85" s="119">
        <v>0</v>
      </c>
    </row>
    <row r="86" spans="1:14" x14ac:dyDescent="0.2">
      <c r="A86" s="129"/>
      <c r="B86" s="114" t="s">
        <v>97</v>
      </c>
      <c r="C86" s="117">
        <f>Y44</f>
        <v>430.5</v>
      </c>
      <c r="D86" s="117">
        <f>Y49</f>
        <v>640.5</v>
      </c>
      <c r="E86" s="117">
        <f>Y58</f>
        <v>514.5</v>
      </c>
      <c r="F86" s="107"/>
      <c r="G86" s="129"/>
      <c r="H86" s="114" t="s">
        <v>97</v>
      </c>
      <c r="I86" s="119">
        <v>0</v>
      </c>
      <c r="J86" s="119">
        <v>0</v>
      </c>
      <c r="K86" s="119">
        <v>0</v>
      </c>
    </row>
    <row r="87" spans="1:14" x14ac:dyDescent="0.2">
      <c r="A87" s="129"/>
      <c r="B87" s="114" t="s">
        <v>98</v>
      </c>
      <c r="C87" s="118">
        <f>SQRT(C85^2+C86^2)</f>
        <v>1183.5693896007956</v>
      </c>
      <c r="D87" s="118">
        <f>SQRT(D85^2+D86^2)</f>
        <v>1739.2323737787312</v>
      </c>
      <c r="E87" s="118">
        <f>SQRT(E85^2+E86^2)</f>
        <v>1597.1393959200932</v>
      </c>
      <c r="F87" s="107"/>
      <c r="G87" s="129"/>
      <c r="H87" s="114" t="s">
        <v>98</v>
      </c>
      <c r="I87" s="118">
        <f>SQRT(I85^2+I86^2)</f>
        <v>0</v>
      </c>
      <c r="J87" s="118">
        <f>SQRT(J85^2+J86^2)</f>
        <v>0</v>
      </c>
      <c r="K87" s="118">
        <f>SQRT(K85^2+K86^2)</f>
        <v>0</v>
      </c>
    </row>
    <row r="88" spans="1:14" x14ac:dyDescent="0.2">
      <c r="A88" s="132"/>
      <c r="B88" s="114" t="s">
        <v>99</v>
      </c>
      <c r="C88" s="118">
        <f>SQRT((C82+C85)^2+(C83+C86)^2)</f>
        <v>1936.7264391235019</v>
      </c>
      <c r="D88" s="118">
        <f>SQRT((D82+D85)^2+(D83+D86)^2)</f>
        <v>2743.0784257837036</v>
      </c>
      <c r="E88" s="118">
        <f>SQRT((E82+E85)^2+(E83+E86)^2)</f>
        <v>2679.4786974335138</v>
      </c>
      <c r="F88" s="107"/>
      <c r="G88" s="132"/>
      <c r="H88" s="114" t="s">
        <v>99</v>
      </c>
      <c r="I88" s="118">
        <f>SQRT((I82+I85)^2+(I83+I86)^2)</f>
        <v>222.2690261822371</v>
      </c>
      <c r="J88" s="118">
        <f>SQRT((J82+J85)^2+(J83+J86)^2)</f>
        <v>342.05262752974141</v>
      </c>
      <c r="K88" s="118">
        <f>SQRT((K82+K85)^2+(K83+K86)^2)</f>
        <v>341.61030429423528</v>
      </c>
    </row>
    <row r="89" spans="1:14" x14ac:dyDescent="0.2">
      <c r="A89" s="133" t="s">
        <v>100</v>
      </c>
      <c r="B89" s="114" t="s">
        <v>101</v>
      </c>
      <c r="C89" s="118">
        <f>C84/C73</f>
        <v>4.7572707511765615E-2</v>
      </c>
      <c r="D89" s="118">
        <f>D84/D73</f>
        <v>6.2889411867181583E-2</v>
      </c>
      <c r="E89" s="118">
        <f>E84/E73</f>
        <v>6.7958484569625305E-2</v>
      </c>
      <c r="F89" s="107"/>
      <c r="G89" s="133" t="s">
        <v>100</v>
      </c>
      <c r="H89" s="114" t="s">
        <v>101</v>
      </c>
      <c r="I89" s="118">
        <f>I84/I73</f>
        <v>2.2226902618223712E-2</v>
      </c>
      <c r="J89" s="118">
        <f>J84/J73</f>
        <v>3.4205262752974142E-2</v>
      </c>
      <c r="K89" s="118">
        <f>K84/K73</f>
        <v>3.4161030429423526E-2</v>
      </c>
    </row>
    <row r="90" spans="1:14" x14ac:dyDescent="0.2">
      <c r="A90" s="133"/>
      <c r="B90" s="114" t="s">
        <v>102</v>
      </c>
      <c r="C90" s="118">
        <f>C87/C73</f>
        <v>7.3973086850049719E-2</v>
      </c>
      <c r="D90" s="118">
        <f>D87/D73</f>
        <v>0.1087020233611707</v>
      </c>
      <c r="E90" s="118">
        <f>E87/E73</f>
        <v>9.9821212245005828E-2</v>
      </c>
      <c r="F90" s="107"/>
      <c r="G90" s="133"/>
      <c r="H90" s="114" t="s">
        <v>102</v>
      </c>
      <c r="I90" s="118">
        <f>I87/I73</f>
        <v>0</v>
      </c>
      <c r="J90" s="118">
        <f>J87/J73</f>
        <v>0</v>
      </c>
      <c r="K90" s="118">
        <f>K87/K73</f>
        <v>0</v>
      </c>
    </row>
    <row r="91" spans="1:14" ht="13.5" thickBot="1" x14ac:dyDescent="0.25">
      <c r="A91" s="134"/>
      <c r="B91" s="120" t="s">
        <v>103</v>
      </c>
      <c r="C91" s="121">
        <f>C88/C73</f>
        <v>0.12104540244521887</v>
      </c>
      <c r="D91" s="121">
        <f>D88/D73</f>
        <v>0.17144240161148147</v>
      </c>
      <c r="E91" s="121">
        <f>E88/E73</f>
        <v>0.1674674185895946</v>
      </c>
      <c r="F91" s="107"/>
      <c r="G91" s="134"/>
      <c r="H91" s="120" t="s">
        <v>103</v>
      </c>
      <c r="I91" s="121">
        <f>I88/I73</f>
        <v>2.2226902618223712E-2</v>
      </c>
      <c r="J91" s="121">
        <f>J88/J73</f>
        <v>3.4205262752974142E-2</v>
      </c>
      <c r="K91" s="121">
        <f>K88/K73</f>
        <v>3.4161030429423526E-2</v>
      </c>
    </row>
    <row r="92" spans="1:14" ht="38.25" x14ac:dyDescent="0.2">
      <c r="A92" s="122" t="s">
        <v>104</v>
      </c>
      <c r="B92" s="123" t="s">
        <v>105</v>
      </c>
      <c r="C92" s="124">
        <f>C74+C97*C91^2+C98*C90^2+C99*C89^2</f>
        <v>27.663690918542969</v>
      </c>
      <c r="D92" s="124">
        <f>D74+D97*D91^2+D98*D90^2+D99*D89^2</f>
        <v>28.847226334404297</v>
      </c>
      <c r="E92" s="124">
        <f>E74+E97*E91^2+E98*E90^2+E99*E89^2</f>
        <v>28.717242383533982</v>
      </c>
      <c r="F92" s="107"/>
      <c r="G92" s="122" t="s">
        <v>104</v>
      </c>
      <c r="H92" s="123" t="s">
        <v>105</v>
      </c>
      <c r="I92" s="124">
        <f>I74+I97*I91^2+I98*I90^2+I99*I89^2</f>
        <v>17.537418226048</v>
      </c>
      <c r="J92" s="124">
        <f>J74+J97*J91^2+J98*J90^2+J99*J89^2</f>
        <v>17.588615799999999</v>
      </c>
      <c r="K92" s="124">
        <f>K74+K97*K91^2+K98*K90^2+K99*K89^2</f>
        <v>17.588386762239999</v>
      </c>
    </row>
    <row r="93" spans="1:14" ht="51.75" thickBot="1" x14ac:dyDescent="0.25">
      <c r="A93" s="125" t="s">
        <v>106</v>
      </c>
      <c r="B93" s="120" t="s">
        <v>107</v>
      </c>
      <c r="C93" s="126">
        <f>(C94*C91^2+C95*C90^2+C96*C89^2+C78)/100*C73</f>
        <v>134.56200489312499</v>
      </c>
      <c r="D93" s="126">
        <f>(D94*D91^2+D95*D90^2+D96*D89^2+D78)/100*D73</f>
        <v>159.83330115781251</v>
      </c>
      <c r="E93" s="126">
        <f>(E94*E91^2+E95*E90^2+E96*E89^2+E78)/100*E73</f>
        <v>158.43502243981249</v>
      </c>
      <c r="F93" s="107"/>
      <c r="G93" s="125" t="s">
        <v>106</v>
      </c>
      <c r="H93" s="120" t="s">
        <v>107</v>
      </c>
      <c r="I93" s="126">
        <f>(I94*I91^2+I95*I90^2+I96*I89^2+I78)/100*I73</f>
        <v>68.928786176000003</v>
      </c>
      <c r="J93" s="126">
        <f>(J94*J91^2+J95*J90^2+J96*J89^2+J78)/100*J73</f>
        <v>70.199600000000004</v>
      </c>
      <c r="K93" s="126">
        <f>(K94*K91^2+K95*K90^2+K96*K89^2+K78)/100*K73</f>
        <v>70.193914880000008</v>
      </c>
    </row>
    <row r="94" spans="1:14" x14ac:dyDescent="0.2">
      <c r="A94" s="128" t="s">
        <v>88</v>
      </c>
      <c r="B94" s="111" t="s">
        <v>108</v>
      </c>
      <c r="C94" s="112">
        <f>(C79+C80-C81)/2</f>
        <v>10.205</v>
      </c>
      <c r="D94" s="112">
        <f>(D79+D80-D81)/2</f>
        <v>10.205</v>
      </c>
      <c r="E94" s="112">
        <f>(E79+E80-E81)/2</f>
        <v>10.205</v>
      </c>
      <c r="F94" s="107"/>
      <c r="G94" s="128" t="s">
        <v>88</v>
      </c>
      <c r="H94" s="111" t="s">
        <v>108</v>
      </c>
      <c r="I94" s="112">
        <f>(I79+I80-I81)/2</f>
        <v>11.65</v>
      </c>
      <c r="J94" s="112">
        <f>(J79+J80-J81)/2</f>
        <v>11.65</v>
      </c>
      <c r="K94" s="112">
        <f>(K79+K80-K81)/2</f>
        <v>11.65</v>
      </c>
    </row>
    <row r="95" spans="1:14" x14ac:dyDescent="0.2">
      <c r="A95" s="129"/>
      <c r="B95" s="114" t="s">
        <v>109</v>
      </c>
      <c r="C95" s="115">
        <f>(C80+C81-C79)/2</f>
        <v>-0.47499999999999964</v>
      </c>
      <c r="D95" s="115">
        <f>(D80+D81-D79)/2</f>
        <v>-0.47499999999999964</v>
      </c>
      <c r="E95" s="115">
        <f>(E80+E81-E79)/2</f>
        <v>-0.47499999999999964</v>
      </c>
      <c r="F95" s="107"/>
      <c r="G95" s="129"/>
      <c r="H95" s="114" t="s">
        <v>109</v>
      </c>
      <c r="I95" s="115">
        <f>(I80+I81-I79)/2</f>
        <v>-0.34999999999999964</v>
      </c>
      <c r="J95" s="115">
        <f>(J80+J81-J79)/2</f>
        <v>-0.34999999999999964</v>
      </c>
      <c r="K95" s="115">
        <f>(K80+K81-K79)/2</f>
        <v>-0.34999999999999964</v>
      </c>
    </row>
    <row r="96" spans="1:14" ht="13.5" thickBot="1" x14ac:dyDescent="0.25">
      <c r="A96" s="130"/>
      <c r="B96" s="120" t="s">
        <v>110</v>
      </c>
      <c r="C96" s="127">
        <f>(C79+C81-C80)/2</f>
        <v>6.2249999999999996</v>
      </c>
      <c r="D96" s="127">
        <f>(D79+D81-D80)/2</f>
        <v>6.2249999999999996</v>
      </c>
      <c r="E96" s="127">
        <f>(E79+E81-E80)/2</f>
        <v>6.2249999999999996</v>
      </c>
      <c r="F96" s="107"/>
      <c r="G96" s="130"/>
      <c r="H96" s="120" t="s">
        <v>110</v>
      </c>
      <c r="I96" s="127">
        <f>(I79+I81-I80)/2</f>
        <v>7.15</v>
      </c>
      <c r="J96" s="127">
        <f>(J79+J81-J80)/2</f>
        <v>7.15</v>
      </c>
      <c r="K96" s="127">
        <f>(K79+K81-K80)/2</f>
        <v>7.15</v>
      </c>
    </row>
    <row r="97" spans="1:11" x14ac:dyDescent="0.2">
      <c r="A97" s="128" t="s">
        <v>82</v>
      </c>
      <c r="B97" s="111" t="s">
        <v>111</v>
      </c>
      <c r="C97" s="112">
        <f>(C75+C76-C77)/2</f>
        <v>59.319999999999993</v>
      </c>
      <c r="D97" s="112">
        <f>(D75+D76-D77)/2</f>
        <v>59.319999999999993</v>
      </c>
      <c r="E97" s="112">
        <f>(E75+E76-E77)/2</f>
        <v>59.319999999999993</v>
      </c>
      <c r="F97" s="107"/>
      <c r="G97" s="128" t="s">
        <v>82</v>
      </c>
      <c r="H97" s="111" t="s">
        <v>111</v>
      </c>
      <c r="I97" s="112">
        <f>(I75+I76-I77)/2</f>
        <v>48.419999999999987</v>
      </c>
      <c r="J97" s="112">
        <f>(J75+J76-J77)/2</f>
        <v>48.419999999999987</v>
      </c>
      <c r="K97" s="112">
        <f>(K75+K76-K77)/2</f>
        <v>48.419999999999987</v>
      </c>
    </row>
    <row r="98" spans="1:11" x14ac:dyDescent="0.2">
      <c r="A98" s="129"/>
      <c r="B98" s="114" t="s">
        <v>112</v>
      </c>
      <c r="C98" s="115">
        <f>(C76+C77-C75)/2</f>
        <v>39.470000000000013</v>
      </c>
      <c r="D98" s="115">
        <f>(D76+D77-D75)/2</f>
        <v>39.470000000000013</v>
      </c>
      <c r="E98" s="115">
        <f>(E76+E77-E75)/2</f>
        <v>39.470000000000013</v>
      </c>
      <c r="F98" s="107"/>
      <c r="G98" s="129"/>
      <c r="H98" s="114" t="s">
        <v>112</v>
      </c>
      <c r="I98" s="115">
        <f>(I76+I77-I75)/2</f>
        <v>25.240000000000002</v>
      </c>
      <c r="J98" s="115">
        <f>(J76+J77-J75)/2</f>
        <v>25.240000000000002</v>
      </c>
      <c r="K98" s="115">
        <f>(K76+K77-K75)/2</f>
        <v>25.240000000000002</v>
      </c>
    </row>
    <row r="99" spans="1:11" ht="13.5" thickBot="1" x14ac:dyDescent="0.25">
      <c r="A99" s="130"/>
      <c r="B99" s="120" t="s">
        <v>113</v>
      </c>
      <c r="C99" s="127">
        <f>(C75+C77-C76)/2</f>
        <v>34.71</v>
      </c>
      <c r="D99" s="127">
        <f>(D75+D77-D76)/2</f>
        <v>34.71</v>
      </c>
      <c r="E99" s="127">
        <f>(E75+E77-E76)/2</f>
        <v>34.71</v>
      </c>
      <c r="F99" s="107"/>
      <c r="G99" s="130"/>
      <c r="H99" s="120" t="s">
        <v>113</v>
      </c>
      <c r="I99" s="127">
        <f>(I75+I77-I76)/2</f>
        <v>27.320000000000007</v>
      </c>
      <c r="J99" s="127">
        <f>(J75+J77-J76)/2</f>
        <v>27.320000000000007</v>
      </c>
      <c r="K99" s="127">
        <f>(K75+K77-K76)/2</f>
        <v>27.320000000000007</v>
      </c>
    </row>
  </sheetData>
  <mergeCells count="17">
    <mergeCell ref="A75:A77"/>
    <mergeCell ref="G75:G77"/>
    <mergeCell ref="A70:I70"/>
    <mergeCell ref="A71:E71"/>
    <mergeCell ref="G71:K71"/>
    <mergeCell ref="A72:B72"/>
    <mergeCell ref="G72:H72"/>
    <mergeCell ref="A94:A96"/>
    <mergeCell ref="G94:G96"/>
    <mergeCell ref="A97:A99"/>
    <mergeCell ref="G97:G99"/>
    <mergeCell ref="A79:A81"/>
    <mergeCell ref="G79:G81"/>
    <mergeCell ref="A82:A88"/>
    <mergeCell ref="G82:G88"/>
    <mergeCell ref="A89:A91"/>
    <mergeCell ref="G89:G91"/>
  </mergeCells>
  <phoneticPr fontId="1" type="noConversion"/>
  <pageMargins left="0.78740157480314965" right="0.78740157480314965" top="0.78740157480314965" bottom="0.78740157480314965" header="0.51181102362204722" footer="0.51181102362204722"/>
  <pageSetup paperSize="9" fitToWidth="10" orientation="landscape" r:id="rId1"/>
  <headerFooter alignWithMargins="0">
    <oddFooter>&amp;LЭнфорс АИИС КУЭ&amp;C&amp;D  &amp;T&amp;RСтраница &amp;P из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"/>
  <sheetViews>
    <sheetView workbookViewId="0">
      <selection activeCell="A6" sqref="A6"/>
    </sheetView>
  </sheetViews>
  <sheetFormatPr defaultRowHeight="15.75" x14ac:dyDescent="0.25"/>
  <cols>
    <col min="1" max="1" width="41.7109375" style="47" customWidth="1"/>
    <col min="2" max="2" width="10.28515625" style="48" hidden="1" customWidth="1"/>
    <col min="3" max="3" width="15.42578125" style="30" customWidth="1"/>
    <col min="4" max="4" width="20.7109375" style="31" customWidth="1"/>
    <col min="5" max="5" width="16.5703125" style="32" hidden="1" customWidth="1"/>
    <col min="6" max="6" width="16.5703125" style="31" hidden="1" customWidth="1"/>
    <col min="7" max="16384" width="9.140625" style="1"/>
  </cols>
  <sheetData>
    <row r="1" spans="1:6" ht="12.75" customHeight="1" x14ac:dyDescent="0.25"/>
    <row r="2" spans="1:6" ht="25.5" x14ac:dyDescent="0.25">
      <c r="A2" s="61" t="str">
        <f>'Время горизонтально'!E2</f>
        <v>Мощность по фидерам по часовым интервалам</v>
      </c>
      <c r="B2" s="49"/>
    </row>
    <row r="3" spans="1:6" ht="21" customHeight="1" x14ac:dyDescent="0.3">
      <c r="C3" s="37" t="str">
        <f>IF(isOV="","",isOV)</f>
        <v/>
      </c>
    </row>
    <row r="4" spans="1:6" x14ac:dyDescent="0.25">
      <c r="A4" s="33" t="str">
        <f>IF(group="","",group)</f>
        <v>ПС 110 кВ Климовская</v>
      </c>
      <c r="D4" s="34" t="str">
        <f>IF(energy="","",energy)</f>
        <v>активная энергия</v>
      </c>
    </row>
    <row r="5" spans="1:6" ht="15.75" customHeight="1" thickBot="1" x14ac:dyDescent="0.3">
      <c r="D5" s="35" t="str">
        <f>IF(period="","",period)</f>
        <v>за 19.12.2018</v>
      </c>
    </row>
    <row r="6" spans="1:6" s="36" customFormat="1" ht="34.5" customHeight="1" thickBot="1" x14ac:dyDescent="0.25">
      <c r="A6" s="38" t="s">
        <v>1</v>
      </c>
      <c r="B6" s="39" t="s">
        <v>27</v>
      </c>
      <c r="C6" s="40" t="s">
        <v>28</v>
      </c>
      <c r="D6" s="41" t="s">
        <v>34</v>
      </c>
      <c r="E6" s="62" t="s">
        <v>29</v>
      </c>
      <c r="F6" s="41" t="s">
        <v>30</v>
      </c>
    </row>
  </sheetData>
  <phoneticPr fontId="1" type="noConversion"/>
  <pageMargins left="0.75" right="0.75" top="1" bottom="1" header="0.5" footer="0.5"/>
  <pageSetup paperSize="9" scale="78" fitToHeight="100" orientation="portrait" verticalDpi="0" r:id="rId1"/>
  <headerFooter alignWithMargins="0">
    <oddFooter>&amp;LЭнфорс АИИС КУЭ&amp;C&amp;D  &amp;T&amp;RСтраница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14</vt:i4>
      </vt:variant>
    </vt:vector>
  </HeadingPairs>
  <TitlesOfParts>
    <vt:vector size="17" baseType="lpstr">
      <vt:lpstr>Время горизонтально</vt:lpstr>
      <vt:lpstr>Показатель горизонтально</vt:lpstr>
      <vt:lpstr>Вертикальный</vt:lpstr>
      <vt:lpstr>active_page</vt:lpstr>
      <vt:lpstr>allow_energy</vt:lpstr>
      <vt:lpstr>calc_with</vt:lpstr>
      <vt:lpstr>energy</vt:lpstr>
      <vt:lpstr>group</vt:lpstr>
      <vt:lpstr>interval</vt:lpstr>
      <vt:lpstr>is_group</vt:lpstr>
      <vt:lpstr>isOV</vt:lpstr>
      <vt:lpstr>period</vt:lpstr>
      <vt:lpstr>report_name</vt:lpstr>
      <vt:lpstr>start</vt:lpstr>
      <vt:lpstr>Вертикальный!start1</vt:lpstr>
      <vt:lpstr>start3</vt:lpstr>
      <vt:lpstr>summary</vt:lpstr>
    </vt:vector>
  </TitlesOfParts>
  <Company>Энфорс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Илюшин Сергей Николаевич</dc:creator>
  <cp:lastModifiedBy>Илюшин Сергей Николаевич</cp:lastModifiedBy>
  <cp:lastPrinted>2006-09-18T11:18:21Z</cp:lastPrinted>
  <dcterms:created xsi:type="dcterms:W3CDTF">2006-01-12T11:13:46Z</dcterms:created>
  <dcterms:modified xsi:type="dcterms:W3CDTF">2019-01-11T08:40:22Z</dcterms:modified>
</cp:coreProperties>
</file>